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20\Chương V Gói 20\"/>
    </mc:Choice>
  </mc:AlternateContent>
  <xr:revisionPtr revIDLastSave="0" documentId="13_ncr:1_{99910932-DEFB-4BEA-B324-9F764FB9B3F3}"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0" i="1" l="1"/>
  <c r="C108" i="1"/>
  <c r="C106" i="1"/>
  <c r="C104" i="1"/>
  <c r="C102" i="1"/>
  <c r="C100" i="1"/>
  <c r="C98" i="1"/>
  <c r="C96" i="1"/>
  <c r="C94" i="1"/>
  <c r="C91" i="1"/>
  <c r="C89" i="1"/>
  <c r="C87" i="1"/>
  <c r="C85" i="1"/>
  <c r="C83" i="1"/>
  <c r="C81" i="1"/>
  <c r="C79" i="1"/>
  <c r="C77" i="1"/>
  <c r="C75" i="1"/>
  <c r="C73" i="1"/>
  <c r="C71" i="1"/>
  <c r="C69" i="1"/>
  <c r="C67" i="1"/>
  <c r="C65" i="1"/>
  <c r="C63" i="1"/>
  <c r="C61" i="1"/>
  <c r="C59" i="1"/>
  <c r="C56" i="1"/>
  <c r="C55" i="1"/>
  <c r="C54" i="1"/>
  <c r="C53" i="1"/>
  <c r="C51" i="1"/>
  <c r="C50" i="1"/>
  <c r="C48" i="1"/>
  <c r="C47" i="1"/>
  <c r="C46" i="1"/>
  <c r="C44" i="1"/>
  <c r="C42" i="1"/>
  <c r="C41" i="1"/>
  <c r="C40" i="1"/>
  <c r="C39" i="1"/>
  <c r="C37" i="1"/>
  <c r="C36" i="1"/>
  <c r="C35" i="1"/>
  <c r="C34" i="1"/>
  <c r="C33" i="1"/>
  <c r="C31" i="1"/>
  <c r="C29" i="1"/>
  <c r="C28" i="1"/>
  <c r="C27" i="1"/>
  <c r="C26" i="1"/>
  <c r="C25" i="1"/>
  <c r="C24" i="1"/>
  <c r="C23" i="1"/>
  <c r="C22" i="1"/>
  <c r="C20" i="1"/>
  <c r="C18" i="1"/>
  <c r="C17" i="1"/>
  <c r="C16" i="1"/>
  <c r="C14" i="1"/>
  <c r="C13" i="1"/>
  <c r="C12" i="1"/>
  <c r="C11" i="1"/>
  <c r="C10" i="1"/>
</calcChain>
</file>

<file path=xl/sharedStrings.xml><?xml version="1.0" encoding="utf-8"?>
<sst xmlns="http://schemas.openxmlformats.org/spreadsheetml/2006/main" count="318" uniqueCount="248">
  <si>
    <t>Tên gói thầu</t>
  </si>
  <si>
    <t>Tên chủng loại</t>
  </si>
  <si>
    <t>Đơn giá</t>
  </si>
  <si>
    <t>Thành tiền</t>
  </si>
  <si>
    <t>CHƯƠNG V. YÊU CẦU VỀ KỸ THUẬT</t>
  </si>
  <si>
    <t>1.2.2.  Yêu cầu về kỹ thuật cụ thể</t>
  </si>
  <si>
    <t>Test</t>
  </si>
  <si>
    <t>Đơn
vị tính</t>
  </si>
  <si>
    <t>Số
lượng</t>
  </si>
  <si>
    <t>(2)</t>
  </si>
  <si>
    <t>(3)</t>
  </si>
  <si>
    <t>(4)</t>
  </si>
  <si>
    <t>(5)</t>
  </si>
  <si>
    <t>(6)</t>
  </si>
  <si>
    <t>(7)</t>
  </si>
  <si>
    <t>(8)</t>
  </si>
  <si>
    <t>(9)</t>
  </si>
  <si>
    <t>STT phần</t>
  </si>
  <si>
    <t>STT mục</t>
  </si>
  <si>
    <t>Đặc tính kỹ thuật</t>
  </si>
  <si>
    <t>(10)</t>
  </si>
  <si>
    <t>Số
TT</t>
  </si>
  <si>
    <t>(1)</t>
  </si>
  <si>
    <t/>
  </si>
  <si>
    <t>Cái</t>
  </si>
  <si>
    <t>Lít</t>
  </si>
  <si>
    <t>Gram</t>
  </si>
  <si>
    <t>ml</t>
  </si>
  <si>
    <t>Chai</t>
  </si>
  <si>
    <t>mcL</t>
  </si>
  <si>
    <t>Miếng</t>
  </si>
  <si>
    <t>Gói thầu 20: Cung cấp hóa chất và vật tư sinh học phân tử – di truyền phục vụ xét nghiệm HLA, phát hiện đột biến gen và phân tích bất thường nhiễm sắc thể trên các hệ thống thiết bị tự động: 37 phần (63 mục)</t>
  </si>
  <si>
    <t>Bộ hóa chất xét nghiệm bất thường trên nhiễm sắc thể theo phương pháp Fish phù hợp hệ thống kính hiển vi huỳnh quang tự động</t>
  </si>
  <si>
    <t>Bộ chất thử phát hiện bất thường nhiễm sắc thể trong bệnh lý bệnh cầu cấp dòng hạt (AML)</t>
  </si>
  <si>
    <t>1.1</t>
  </si>
  <si>
    <t>Bộ đầu dò đánh dấu huỳnh quang 2 màu, phát hiện chuyển đoạn giữa gen CBFB/MYH11</t>
  </si>
  <si>
    <t>Phát hiện bất thường tại (16q22.1)(16p13.11) bằng kỹ thuật lai tại chỗ phát huỳnh quang thủ công. Độ nhạy 99.8%, Độ đặc hiệu 99.9%.  Tín hiệu lai được phát hiện ở bước sóng màu cam: ≥ 551nm, 575nm và bước sóng xanh lá: ≥ 495nm, 518nm bằng kính hiển vi huỳnh quang tự động</t>
  </si>
  <si>
    <t>1.2</t>
  </si>
  <si>
    <t>Bộ đầu dò DNA đánh dấu huỳnh quang 2 màu, phát hiện bất thường LSI PML/RARA</t>
  </si>
  <si>
    <t>Phát hiện bất thường tại NST 15q24 và NST 17q21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</si>
  <si>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1.3</t>
  </si>
  <si>
    <t>Bộ đầu dò DNA đánh dấu huỳnh quang 2 màu, phát hiện bất thường RUNX/RUNX1T1</t>
  </si>
  <si>
    <t>Phát hiện bất thường tại NST 21q22 và NST 8q21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</si>
  <si>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1.4</t>
  </si>
  <si>
    <t>Bộ đầu dò DNA đánh dấu huỳnh quang, phát hiện đột biến KMT2A - MLLT3</t>
  </si>
  <si>
    <t>Phát hiện bất thường tại NST 11q23.3 và NST 9p21.3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</si>
  <si>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1.5</t>
  </si>
  <si>
    <t>Bộ đầu dò DNA gắn huỳnh quang, phát hiện bất thường KMT2A</t>
  </si>
  <si>
    <t>Phát hiện bất thường tại NST 11q23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</si>
  <si>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Bộ chất thử phát hiện bất thường nhiễm sắc thể trong bệnh lý bệnh cầu cấp dòng Lympho (ALL)</t>
  </si>
  <si>
    <t>2.1</t>
  </si>
  <si>
    <t>Bộ đầu dò DNA đánh dấu huỳnh quang 2 màu, phát hiện bất thường ETV6/RUNX1</t>
  </si>
  <si>
    <t>Phát hiện bất thường tại NST 12p13.2 và 21q22.12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</si>
  <si>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2.2</t>
  </si>
  <si>
    <t>Bộ đầu dò DNA đánh dấu huỳnh quang phát hiện fusion transcript E2A-PBX1 t(1;19)(q23;p13)</t>
  </si>
  <si>
    <t>Phát hiện bất thường tại t(1;19)(q23;p13) bằng kỹ thuật lai tại chỗ phát huỳnh quang thủ công. Độ nhạy ≥ 99.8%, Độ đặc hiệu ≥  99.9%.  Tín hiệu lai được phát hiện ở bước sóng màu cam: ≥ 551nm, 575nm và bước sóng xanh lá: ≥ 495nm, 518nm bằng kính hiển vi huỳnh quang tự động</t>
  </si>
  <si>
    <t>2.3</t>
  </si>
  <si>
    <t>Bộ đầu dò DNA đánh dấu huỳnh quang, phát hiện đột biến KMT2A-AFF1</t>
  </si>
  <si>
    <t>Phát hiện bất thường tại NST 11q23 và NST 4q21  bằng kỹ thuật lai tại chỗ phát huỳnh quang thủ công. Độ nhạy ≥ 99.5%. Độ đặc hiệu ≥ 99.5%. Tín hiệu lai được phát hiện ở bước sóng màu cam: ≥ 551nm, 575nm và bước sóng xanh lá: ≥ 495nm, 518nm bằng kính hiển vi huỳnh quang bán tự động (không tự rà quang trường có đoạn mồi phát quang)</t>
  </si>
  <si>
    <t>Bộ chất thử phát hiện bất thường nhiễm sắc thể trong bệnh lý bệnh cầu mạn dòng tủy (CML)</t>
  </si>
  <si>
    <t>3.1</t>
  </si>
  <si>
    <t>Bộ đầu dò DNA đánh dấu huỳnh quang 3 màu, phát hiện bất thường BCR/ABL/ASS1</t>
  </si>
  <si>
    <t>Phát hiện bất thường tại NST 22q11.23 và NST 9q34 bằng kỹ thuật lai tại chỗ phát huỳnh quang thủ công. Độ nhạy ≥ 99.5%. Độ đặc hiệu ≥ 99.5%. Tín hiệu phản ứng lai được phát hiện tại bước sóng ≥ 551nm, 575nm,  495nm,  518nm, 422nm, 471nm bằng kính hiển vi huỳnh quang bán tự động  (không tự rà quang trường có đoạn mồi phát quang)</t>
  </si>
  <si>
    <t>Bộ chất thử phát hiện bất thường nhiễm sắc thể trong bệnh lý đa u tủy xương (MM)</t>
  </si>
  <si>
    <t>4.1</t>
  </si>
  <si>
    <t>Bộ đầu dò đánh dấu huỳnh quang 2 màu, phát hiện chuyển đoạn giữa gen CDKN2C/CKS1B</t>
  </si>
  <si>
    <t>Phát hiện bất thường tại NST 1p32.3 và 1q21.3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</si>
  <si>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4.2</t>
  </si>
  <si>
    <t>Bộ đầu dò DNA đánh dấu huỳnh quang 2 màu, phát hiện bất thường IGH/CCND1</t>
  </si>
  <si>
    <t>Phát hiện bất thường tại NST 14q32.33 và 11q13.3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</si>
  <si>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4.3</t>
  </si>
  <si>
    <t>Bộ đầu dò DNA đánh dấu huỳnh quang, phát hiện đột biến IGH-CCND3</t>
  </si>
  <si>
    <t>Phát hiện bất thường tại NST 6p21  và 14q32 .33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</si>
  <si>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4.4</t>
  </si>
  <si>
    <t>Bộ đầu dò DNA đánh dấu huỳnh quang 2 màu, phát hiện bất thường IGH/FGFR3</t>
  </si>
  <si>
    <t>Phát hiện bất thường tại NST 14q32.33 và NST 4p16.3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</si>
  <si>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4.5</t>
  </si>
  <si>
    <t>Bộ đầu dò DNA đánh dấu huỳnh quang 2 màu, phát hiện bất thường IGH/MAF</t>
  </si>
  <si>
    <t>Phát hiện bất thường tại NST 14q32.33 và NST 16q23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</si>
  <si>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4.6</t>
  </si>
  <si>
    <t>Bộ đầu dò DNA đánh dấu huỳnh quang 2 màu, phát hiện bất thường TP53 / CEP 17</t>
  </si>
  <si>
    <t>Phát hiện bất thường tại NST 17p13.1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</si>
  <si>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4.7</t>
  </si>
  <si>
    <t>Bộ đầu dò DNA gắn huỳnh quang, phát hiện bất thường LSI D13S319 (13q14)</t>
  </si>
  <si>
    <t>Phát hiện bất thường tại NST 13q14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</si>
  <si>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4.8</t>
  </si>
  <si>
    <t>Bộ đầu dò DNA đánh dấu huỳnh quang phát hiệnđột biến 14q32.33, 20q12</t>
  </si>
  <si>
    <t>Phát hiện bất thường tại NST 14q32.33 và NST 20q12.1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</si>
  <si>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Bộ chất thử phát hiện bất thường nhiễm sắc thể trong bệnh lý huyết học</t>
  </si>
  <si>
    <t>5.1</t>
  </si>
  <si>
    <t>Bộ chất thử DNA gắn huỳnh quang 2 màu phát hiện bất thường RPN1-MECOM</t>
  </si>
  <si>
    <t>Phát hiện bất thường tại NST 3q21 và 3q26 bằng kỹ thuật lai tại chỗ phát huỳnh quang thủ công. Độ nhạy ≥ 99.5%. Độ đặc hiệu ≥ 99.5%. Tín hiệu lai được phát hiện ở bước sóng màu cam: ≥ 551nm, 575nm và bước sóng xanh lá: ≥ 495nm, 518nm bằng kính hiển vi huỳnh quang bán tự động (không tự rà quang trường có đoạn mồi phát quang)</t>
  </si>
  <si>
    <t>Bộ chất thử phát hiện bất thường nhiễm sắc thể trong bệnh lý Lymphoma</t>
  </si>
  <si>
    <t>6.1</t>
  </si>
  <si>
    <t>Bộ đầu dò đánh dấu huỳnh quang 2 màu, phát hiện chuyển đoạn giữa LSI MYC và LSI IGH tại t(8;14)(q24;q32)</t>
  </si>
  <si>
    <t>Phát hiện bất thường tại 14q32.33 và 8q24.21 bằng kỹ thuật lai tại chỗ phát huỳnh quang thủ công. Độ nhạy 99.8%, Độ đặc hiệu 99.9%.  Tín hiệu lai được phát hiện ở bước sóng màu cam: ≥ 551nm, 575nm và bước sóng xanh lá: ≥ 495nm, 518nm bằng kính hiển vi huỳnh quang bán tự động (không tự rà quang trường có đoạn mồi phát quang)</t>
  </si>
  <si>
    <t>6.2</t>
  </si>
  <si>
    <t>Bộ đầu dò DNA đánh dấu huỳnh quang 2 màu, phát hiện bất thường BIRC3/MALT1</t>
  </si>
  <si>
    <t>Phát hiện bất thường tại NST 11q22.2 và 18q21.32 bằng kỹ thuật lai tại chỗ phát huỳnh quang thủ công. Độ nhạy ≥ 99.5%. Độ đặc hiệu ≥ 99.5%. Tín hiệu lai được phát hiện ở bước sóng màu cam: ≥ 551nm, 575nm và bước sóng xanh lá: ≥ 495nm, 518nm bằng kính hiển vi huỳnh quang bán tự động (không tự rà quang trường có đoạn mồi phát quang)</t>
  </si>
  <si>
    <t>6.3</t>
  </si>
  <si>
    <t>Bộ đầu dò DNA đánh dấu huỳnh quang hai màu, phát hiện đột biến LSI IGH/BCL2</t>
  </si>
  <si>
    <t>Phát hiện bất thường tại NST 14q32.33 và NST 18q21.33 bằng kỹ thuật lai tại chỗ phát huỳnh quang thủ công. Độ nhạy ≥ 9.8%, Độ đặc hiệu ≥ 99.9%.  Tín hiệu lai được phát hiện ở bước sóng màu cam: ≥ 551nm, 575nm và bước sóng xanh lá: ≥ 495nm, 518nm bằng kính hiển vi huỳnh quang tự động</t>
  </si>
  <si>
    <t>6.4</t>
  </si>
  <si>
    <t>Bộ đầu dò DNA gắn huỳnh quang 2 màu, phát hiện bất thường LSI BCL6</t>
  </si>
  <si>
    <t>Phát hiện bất thường tại NST 3q27 bằng kỹ thuật lai tại chỗ phát huỳnh quang thủ công. Độ nhạy ≥ 9.8%, Độ đặc hiệu ≥ 99.9%.  Tín hiệu lai được phát hiện ở bước sóng màu cam: ≥ 551nm, 575nm và bước sóng xanh lá: ≥ 495nm, 518nm bằng kính hiển vi huỳnh quang tự động</t>
  </si>
  <si>
    <t>6.5</t>
  </si>
  <si>
    <t>Bộ đầu dò DNA đánh dấu huỳnh quang 2 màu, phát hiện bất thường MYC</t>
  </si>
  <si>
    <t>Phát hiện bất thường tại NST 8q24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</si>
  <si>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Bộ chất thử phát hiện bất thường nhiễm sắc thể trong bệnh lý ung thư phổi</t>
  </si>
  <si>
    <t>7.1</t>
  </si>
  <si>
    <t>Bộ đầu dò DNA đánh dấu huỳnh quang 2 màu, phát hiện bất thường 6q22 ROS1</t>
  </si>
  <si>
    <t>Phát hiện bất thường tại NST 6q22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</si>
  <si>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7.2</t>
  </si>
  <si>
    <t>Bộ đầu dò DNA đánh dấu huỳnh quang 2 màu, phát hiện bất thường tại NST 7q31.2</t>
  </si>
  <si>
    <t>Phát hiện bất thường tại NST 7q31.2 bằng kỹ thuật lai tại chỗ phát huỳnh quang thủ công. Độ nhạy ≥ 99.5%. Độ đặc hiệu ≥ 99.5%. Tín hiệu lai được phát hiện ở bước sóng màu cam: ≥ 551nm, 575nm và bước sóng xanh lá: ≥ 495nm, 518nm bằng kính hiển vi huỳnh quang bán tự động (không tự rà quang trường có đoạn mồi phát quang)</t>
  </si>
  <si>
    <t>7.3</t>
  </si>
  <si>
    <t>Bộ đầu dò DNA gắn huỳnh quang 2 màu, phát hiện bất thường ALK</t>
  </si>
  <si>
    <t>Phát hiện bất thường tại NST 2p23.2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</si>
  <si>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7.4</t>
  </si>
  <si>
    <t>Bộ chất thử tiền xử lý mẫu mô cho kỹ thuật fish trên mô đặc số 3, mẫu mô vùi nến</t>
  </si>
  <si>
    <t>Thành phần: Sodium Thiocyanate và dung dịch Protease Buffer (hỗn hợp Hydrochloric acid, nước và Protease). Tương thích với cấu phần khác của phương pháp lai FISH thủ công phát hiện đột biến gen của người</t>
  </si>
  <si>
    <t>Bộ chất thử phát hiện bất thường nhiễm sắc thể trong bệnh lý ung thư vú</t>
  </si>
  <si>
    <t>8.1</t>
  </si>
  <si>
    <t>Bộ đầu dò DNA đánh dấu huỳnh quang, phát hiện bất thường HER-2</t>
  </si>
  <si>
    <t>Phát hiện bất thường tại NST 17q12 và CCP 17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</si>
  <si>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Bộ chất thử phát hiện bất thường nhiễm sắc thể trong hội chứng loạn sinh tủy (MDS)</t>
  </si>
  <si>
    <t>9.1</t>
  </si>
  <si>
    <t>Bộ đầu dò DNA đánh dấu huỳnh quang, phát hiện đột biến 20q12/ CCP8</t>
  </si>
  <si>
    <t>Phát hiện bất thường tại NST 20q12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</si>
  <si>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9.2</t>
  </si>
  <si>
    <t>Bộ đầu dò DNA đánh dấu huỳnh quang, phát hiện đột biến D7S486/ CCP7</t>
  </si>
  <si>
    <t>Phát hiện bất thường tại NST 7q31.2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</si>
  <si>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9.3</t>
  </si>
  <si>
    <t>Bộ đầu dò DNA đánh dấu huỳnh quang, phát hiện đột biến EGR1/D5S23, D5S721</t>
  </si>
  <si>
    <t>Phát hiện bất thường tại NST 5q31.2 và 5p15.2 bằng kỹ thuật lai tại chỗ phát huỳnh quang thủ công. Độ nhạy ≥ 99.5%. Độ đặc hiệu ≥ 99.5%. Tín hiệu lai được phát hiện ở bước sóng màu cam: ≥ 551nm, 575nm và bước sóng xanh lá: ≥ 495nm, 518nm bằng kính hiển vi huỳnh quang tự động</t>
  </si>
  <si>
    <t>Bộ chất thử phát hiện bất thường nhiễm sắc thể trong hội chứng tăng Eosinophil</t>
  </si>
  <si>
    <t>10.1</t>
  </si>
  <si>
    <t>Bộ chất thử DNA gắn huỳnh quang 2 màu phát hiện bất thường PDGFRA</t>
  </si>
  <si>
    <t>Phát hiện bất thường tại NST 4q12 bằng kỹ thuật lai tại chỗ phát huỳnh quang thủ công. Độ nhạy ≥ 99.5%. Độ đặc hiệu ≥ 99.5%. Tín hiệu lai được phát hiện ở bước sóng màu cam: ≥ 551nm, 575nm và bước sóng xanh lá: ≥ 495nm, 518nm bằng kính hiển vi huỳnh quang bán tự động (không tự rà quang trường có đoạn mồi phát quang)</t>
  </si>
  <si>
    <t>10.2</t>
  </si>
  <si>
    <t>Bộ chất thử DNA gắn huỳnh quang 2 màu phát hiện bất thường PDGFRB</t>
  </si>
  <si>
    <t>Phát hiện bất thường tại NST 5q32 bằng kỹ thuật lai tại chỗ phát huỳnh quang thủ công. Độ nhạy ≥ 99.5%. Độ đặc hiệu ≥ 99.5%. Tín hiệu lai được phát hiện ở bước sóng màu cam: ≥ 551nm, 575nm và bước sóng xanh lá: ≥ 495nm, 518nm bằng kính hiển vi huỳnh quang bán tự động (không tự rà quang trường có đoạn mồi phát quang)</t>
  </si>
  <si>
    <t>Bộ hóa chất và vật tư tiêu hao sử dụng trong kỹ thuật FISH</t>
  </si>
  <si>
    <t>11.1</t>
  </si>
  <si>
    <t>Dung dịch nhuộm nhân và duy trì màu huỳnh quang.</t>
  </si>
  <si>
    <t>Chức năng nhuộm nhân tế bào sau quá trình lai hoá. Phù hợp trên mẫu mô vùi nến, mẫu máu ngoại vi và dịch tuỷ xương. Độ nhạy &gt; 99,5%, độ đặc hiệu &gt; 99,7%. Bước sóng ≥ 358 - 461nm</t>
  </si>
  <si>
    <t>11.2</t>
  </si>
  <si>
    <t>Hóa chất pha dung dịch rửa sau phản ứng lai có muối citrat, dạng đậm đặc 20x</t>
  </si>
  <si>
    <t>Thành phần hỗn hợp muối citrat đậm đặc 20x có trọng lượng 66g. Phù hợp với quy trình xử lý mẫu máu ngoại vi và dịch tuỷ xương trong phương pháp lai FISH thủ công phát hiện đột biến gen của người</t>
  </si>
  <si>
    <t>11.3</t>
  </si>
  <si>
    <t>Hóa chất pha dung dịch rửa sau phản ứng lai có Tergitol</t>
  </si>
  <si>
    <t>Pha thành dung dịch rửa mẫu bệnh phẩm sau lai. Thành phần Tergitol loại NP40, phù hợp với quy trình rửa phản ứng sau lai hoá trong kỹ thuật lai tại chỗ phát huỳnh quang thủ công nhằm phát hiện bất thường NST của người
Đóng gói tối thiểu Hộp/4ml</t>
  </si>
  <si>
    <t>Hộp</t>
  </si>
  <si>
    <t>11.4</t>
  </si>
  <si>
    <t>Lam kính chuyên dụng sử dụng kính hiển vi huỳnh quang tự động dùng cho kỹ thuật Fish</t>
  </si>
  <si>
    <t>Lam kính làm tiêu bản để xét nghiệm kỹ thuật Fish. Kích thước: chiều dài 75mm ± 2, chiều nganng 25mm ± 2, chiều dày 1mm ± 0.1. Có vùng trắng mờ ghi thông tin. Tích điện dương (có khả năng bám dính mẫu vào lam khi nhuộm và rửa mẫu). Chịu nhiệt &gt; 60 độ C tối thiểu trong 60 phút. Phù hợp cho mẫu mô vùi nến (FFPE). Phù hợp kính hiển vi huỳnh quang tự động Olympus của bệnh viện</t>
  </si>
  <si>
    <t>Bộ hóa chất xét nghiệm các chỉ số miễn dịch ghép tạng bằng phương pháp PCR, phân tích đồng thời các chỉ số HLA trên cùng 01 thiết bị</t>
  </si>
  <si>
    <t>Bộ hóa chất tách chiết cho mẫu xét nghiệm HLA</t>
  </si>
  <si>
    <t>12.1</t>
  </si>
  <si>
    <t>Bộ hóa chất tách chiết DNA tự động bằng cách sử dụng hạt bead phủ silicon dioxide có khả năng hấp thụ phân tử mang điện tích âm để tách chiết DNA ra khỏi mẫu. Thành phần: 96 giếng phản ứng, dung dịch đệm chứa nước không có nuclease, Proteinase K  nồng độ 20 mg/ml ±10%. Phù hợp với thiết bị.</t>
  </si>
  <si>
    <t>Dung dịch rửa và bảo dưỡng máy thực hiện xét nghiệm các chỉ số miễn dịch HLA</t>
  </si>
  <si>
    <t>13.1</t>
  </si>
  <si>
    <t>Dung dịch rửa và bảo dưỡng máy thực hiện xét nghiệm HLA bằng kỹ thuật PCR-SSO.</t>
  </si>
  <si>
    <t>Hóa chất hiệu chuẩn xét nghiệm định type HLA</t>
  </si>
  <si>
    <t>14.1</t>
  </si>
  <si>
    <t>Hoá chất hiệu chuẩn xét nghiệm định type HLA, phù hợp với công nghệ Luminex và phần mềm chuyên dụng hỗ trợ phân tích kết quả đi kèm.</t>
  </si>
  <si>
    <t>Hóa chất kiểm chuẩn xét nghiệm định type HLA</t>
  </si>
  <si>
    <t>15.1</t>
  </si>
  <si>
    <t>Hoá chất kiểm chuẩn xét nghiệm định type HLA, phù hợp với công nghệ Luminex và phần mềm chuyên dụng hỗ trợ phân tích kết quả đi kèm.</t>
  </si>
  <si>
    <t>Hóa chất Lyophilized sử dụng trong xét nghiệm phát hiện IgG của người</t>
  </si>
  <si>
    <t>16.1</t>
  </si>
  <si>
    <t>Hóa chất lyophilized sử dụng trong xét nghiệm phát hiện igg của người</t>
  </si>
  <si>
    <t>Thành phần R-Phycoerythrin-conjugated Goat Anti-Human IgG được sử dụng trong xét nghiệm kháng thể kháng HLA.</t>
  </si>
  <si>
    <t>Hóa chất Streptavidine được sử dụng trong xét nghiệm phát hiện DNA được đánh dấu biotin</t>
  </si>
  <si>
    <t>17.1</t>
  </si>
  <si>
    <t>Hóa chất streptavidine được sử dụng trong xét nghiệm phát hiện dna được đánh dấu biotin</t>
  </si>
  <si>
    <t>Thành phần R-Phycoerythrin-conjugated Streptavidin. Được sử dụng trong xét nghiệm HLA bằng kỹ thuật PCR-SSO.</t>
  </si>
  <si>
    <t>Thuốc nhuộm huỳnh quang và cố dịnh tế bào lympho</t>
  </si>
  <si>
    <t>18.1</t>
  </si>
  <si>
    <t>Thuốc nhuộm huỳnh quang và cố dịnh tế bào lympho. Được sử dụng trong xét nghiệm đọ chéo trong ghép tạng.
Đóng gói tối thiểu Chai/500 ml</t>
  </si>
  <si>
    <t>Hóa chất cho xét nghiệm định type HLA lớp 1 locus A</t>
  </si>
  <si>
    <t>19.1</t>
  </si>
  <si>
    <t>Bộ chất thử xét nghiệm định type HLA lớp 1 locus A</t>
  </si>
  <si>
    <t>Bộ chất thử xét nghiệm định type HLA lớp 1 locus A. Phương pháp PCR SSO. Vùng gen mục tiêu exon 2/3/4/5. Xét nghiệm trên mẫu máu toàn phần chống đông EDTA, thể tích mẫu ≤ 2mL.Bao gồm: DNA typing test bead mixture, primer, buffer, wash, và các hoá chất phụ trợ, vật tư để thực hiện phản ứng.</t>
  </si>
  <si>
    <t>Hóa chất cho xét nghiệm định type HLA lớp 1 locus B</t>
  </si>
  <si>
    <t>20.1</t>
  </si>
  <si>
    <t>Bộ chất thử xét nghiệm định type HLA lớp 1 locus B</t>
  </si>
  <si>
    <t>Bộ chất thử xét nghiệm định type HLA lớp 1 locus B. Phương pháp PCR SSO. Vùng gen mục tiêu exon 2/3/4/5. Xét nghiệm trên mẫu máu toàn phần chống đông EDTA, thể tích mẫu ≤ 2mL.Bao gồm: DNA typing test bead mixture, primer, buffer, wash, và các hoá chất phụ trợ, vật tư để thực hiện phản ứng.</t>
  </si>
  <si>
    <t>Hóa chất cho xét nghiệm định type HLA lớp 2 locus DRB1</t>
  </si>
  <si>
    <t>21.1</t>
  </si>
  <si>
    <t>Bộ chất thử xét nghiệm định type HLA lớp 2 locus DRB1</t>
  </si>
  <si>
    <t>Phương pháp PCR SSO. Vùng gen mục tiêu exon 2. Xét nghiệm trên mẫu máu toàn phần chống đông EDTA, thể tích mẫu ≤ 2mL.Bao gồm: DNA typing test bead mixture, primer, buffer, wash, và các hoá chất phụ trợ, vật tư để thực hiện phản ứng.</t>
  </si>
  <si>
    <t>Hóa chất cho xét nghiệm định type HLA lớp 1 locus C</t>
  </si>
  <si>
    <t>22.1</t>
  </si>
  <si>
    <t>Bộ chất thử xét nghiệm định type HLA lớp 1 locus C</t>
  </si>
  <si>
    <t>Phương pháp PCR SSO. Vùng gen mục tiêu exon 2/3/4/5/6/7. Xét nghiệm trên mẫu máu toàn phần chống đông EDTA, thể tích mẫu ≤ 2mL.Bao gồm: DNA typing test bead mixture, primer, buffer, wash, và các hoá chất phụ trợ, vật tư để thực hiện phản ứng.</t>
  </si>
  <si>
    <t>Hóa chất cho xét nghiệm định type HLA lớp 2 locus DPA1/ DPB1</t>
  </si>
  <si>
    <t>23.1</t>
  </si>
  <si>
    <t>Bộ chất thử xét nghiệm định type HLA lớp 2 locus DPA1/ DPB1</t>
  </si>
  <si>
    <t>Bộ chất thử xét nghiệm định type HLA lớp 2 locus DPA1/ DPB1. Phương pháp PCR SSO. Vùng gen mục tiêu exon 2/3. Xét nghiệm trên mẫu máu toàn phần chống đông EDTA, thể tích mẫu ≤ 2mL.Bao gồm: DNA typing test bead mixture, primer, buffer, wash, và các hoá chất phụ trợ, vật tư để thực hiện phản ứng.</t>
  </si>
  <si>
    <t>Hóa chất cho xét nghiệm định type HLA lớp 2 locus DQA1/ DQB1</t>
  </si>
  <si>
    <t>24.1</t>
  </si>
  <si>
    <t>Bộ chất thử xét nghiệm định type HLA lớp 2 locus DQA1/ DQB1</t>
  </si>
  <si>
    <t>Bộ chất thử xét nghiệm định type HLA lớp 2 locus DQA1/ DQB1. Phương pháp PCR SSO. Vùng gen mục tiêu exon 2/3. Xét nghiệm trên mẫu máu toàn phần chống đông EDTA, thể tích mẫu ≤ 2mL.Bao gồm: DNA typing test bead mixture, primer, buffer, wash, và các hoá chất phụ trợ, vật tư để thực hiện phản ứng.</t>
  </si>
  <si>
    <t>Hóa chất cho xét nghiệm định lượng kháng thể kháng HLA lớp 1</t>
  </si>
  <si>
    <t>25.1</t>
  </si>
  <si>
    <t>Bộ chất thử xét nghiệm định lượng kháng thể kháng HLA lớp 1</t>
  </si>
  <si>
    <t>Mẫu huyết thanh, thể tích mẫu ≥ 200mcL. Bao gồm Class 1 Single Antigen Bead Mix, buffer và các hoá chất phụ trợ, vật tư để thực hiện phản ứng.</t>
  </si>
  <si>
    <t>Hóa chất cho xét nghiệm định lượng kháng thể kháng HLA lớp 2</t>
  </si>
  <si>
    <t>26.1</t>
  </si>
  <si>
    <t>Bộ chất thử xét nghiệm định lượng kháng thể kháng HLA lớp 2</t>
  </si>
  <si>
    <t>Mẫu huyết thanh, thể tích mẫu ≥ 200mcL. Bao gồm Class 2 Single Antigen Bead Mix, buffer và các hoá chất phụ trợ, vật tư để thực hiện phản ứng.</t>
  </si>
  <si>
    <t>Hóa chất cho xét nghiệm bán định lượng kháng thể kháng HLA lớp 1</t>
  </si>
  <si>
    <t>27.1</t>
  </si>
  <si>
    <t>Bộ chất thử xét nghiệm bán định lượng kháng thể kháng HLA lớp 1</t>
  </si>
  <si>
    <t>Mẫu huyết thanh, thể tích mẫu ≥ 200mcL. Bao gồm Class 1 Bead Mix, buffer và các hoá chất phụ trợ, vật tư để thực hiện phản ứng.</t>
  </si>
  <si>
    <t>Hóa chất cho xét nghiệm bán định lượng kháng thể kháng HLA lớp 2</t>
  </si>
  <si>
    <t>28.1</t>
  </si>
  <si>
    <t>Bộ chất thử xét nghiệm bán định lượng kháng thể kháng HLA lớp 2</t>
  </si>
  <si>
    <t>Mẫu huyết thanh, thể tích mẫu ≥ 200mcL. Bao gồm Class 2 Bead Mix, buffer và các hoá chất phụ trợ, vật tư để thực hiện phản ứng.</t>
  </si>
  <si>
    <t>Bộ hóa chất xét nghiệm phát hiện đột biến gene, giải trình tự gen theo phương pháp pyrosequencing phân tích đồng thời các đột biến trên cùng một thiết bị tự động</t>
  </si>
  <si>
    <t>Bộ chất thử phát hiện đột biến gen EGFR trong mẫu huyết tương, phương pháp Real-time PCR</t>
  </si>
  <si>
    <t>29.1</t>
  </si>
  <si>
    <t>Phát hiện đột biến gen EGFR trên exon 19, 20, 21 trong mẫu huyết tương bằng kỹ thuật Realtime PCR được tách chiết trên máy tách chiết tự động. Thành phần bao gồm: vật tư tiêu hao, control, taq DNA polymerase, primers và probe Mix tương thích  trên thiết bị xét nghiệm tự động. Kèm phụ kiện để thực hiện đủ 1 lần chạy mẫu</t>
  </si>
  <si>
    <t>Bộ chất thử phát hiện đột biến gen MGMT từ mẫu mô, phương pháp giải trình tự gen. Bao gồm phụ kiện</t>
  </si>
  <si>
    <t>30.1</t>
  </si>
  <si>
    <t>Định lượng tình trạng metyl hóa ở exon 1 của gen MGMT của người. Giải trình tự gen phát hiện sự methyl hóa trên nst số 10 từ vị trí 131,265,519 đến 131,265,537.
Sử dụng: DNA được tách chiết từ mẫu máu hoặc mẫu mô FFPE và thực hiện bằng phương pháp giải trình tự gen.
Thành phần: Hóa chất, mồi đặc hiệu, dung dịch đệm, hỗn hợp enzyme và các phụ kiện bổ trợ thực hiện được xét nghiệm.
Giới hạn mẫu trắng: ≥ 1.5 - 3.4%</t>
  </si>
  <si>
    <t>Bộ chất thử phát hiện và định lượng đột biến gen fusion BCR-ABL1 (theo tiêu chuẩn IS-MMR) bao gồm phản ứng phiên mã ngược (major) trong bệnh ung thư máu</t>
  </si>
  <si>
    <t>31.1</t>
  </si>
  <si>
    <t>Phát hiện và định lượng đột biến gen BCR-ABL1 (theo tiêu chuẩn IS-MMR) từ mẫu dịch tủy xương và máu ngoại vi bằng kỹ thuật Realtime PCR được tách chiết trên máy tách chiết tự động. Thành phần bao gồm: vật tư tiêu hao, bộ tách chiết RNA từ mẫu dịch tủy xương và máu ngoại vi, control, taq DNA polymerase, primers và probe Mix. Kèm phụ kiện để thực hiện đủ 1 lần chạy mẫu</t>
  </si>
  <si>
    <t>Bộ chất thử tách chiết DNA tự do từ mẫu dịch cơ thể</t>
  </si>
  <si>
    <t>32.1</t>
  </si>
  <si>
    <t xml:space="preserve">Tách chiết và tinh sạch nucleic acids bằng phương pháp tách chiết tự động.
Loại mâu sử dụng:huyết thanh, huyết tương, hoặc CSF, mẫu hô hấp và niệu đạo
Thành phần
khay chứa mẫu, hóa chất, dung dịch đệm AVE và chất mang Carrier RNA. Kèm phụ kiện để thực hiện đủ 1 lần tách chiết mẫu
</t>
  </si>
  <si>
    <t>Bộ chất thử xét nghiệm định lượng đột biến gen JAK2 từ mẫu máu, phương pháp Real-time PCR</t>
  </si>
  <si>
    <t>33.1</t>
  </si>
  <si>
    <t>Phát hiện đột biến gen JAK2/V617F trên exon 14 trong mẫu máu ngoại vi  bằng kỹ thuật Realtime PCR, mẫu được tách chiết trên máy tách chiết tự động. Thành phần bao gồm: vật tư tiêu hao, control, standards, primers và probe Mix tương thích  trên thiết bị xét nghiệm tự động. Kèm phụ kiện để thực hiện đủ 1 lần chạy mẫu</t>
  </si>
  <si>
    <t>Bộ hóa chất ly trích DNA từ máu</t>
  </si>
  <si>
    <t>34.1</t>
  </si>
  <si>
    <t>Chức năng tách chiết và tinh sạch DNA genomic nhanh chóng và dễ dàng từ 200 µl máu bằng phương pháp bán tự động và thủ công.Loại mẫu sử dụng: máu toàn phần bảo quản trong Citrate hoặc EDTA.Thành phần:Cột lọc, ly giải, enzyme, dung dịch đệm và vật liệu bổ trợ tách chiết.Hiệu suất thu hồi: ≥ 6.3–6.5 µg</t>
  </si>
  <si>
    <t>Bộ hóa chất phát hiện đột biến gen EGFR từ mẫu mô, phát hiện đồng thời Exon 18: G719X, Exon 19: Del, Exon 20: T790M, S768I, Inser, Exon 21: L861Q, L858R bằng phương pháp Realtime PCR</t>
  </si>
  <si>
    <t>35.1</t>
  </si>
  <si>
    <t>Phát hiện 29 đột biến từ exon 18, 19, 20, 21 như: 19 deletions, insertions exon 20, L858R, L861Q, G719X, S768I và T790M…
. Sử dụng mẫu bệnh phẩm là DNA được tách chiết từ mẫu mô. Độ nhạy: 0.05% - 16.87% đột biến. kèm phụ kiện tách chiết DNA từ mô FFPE đủ cho một test</t>
  </si>
  <si>
    <t>Bộ hóa chất xét nghiệm đột biến gen BCR-ABL1 mbcr trên mẫu máu</t>
  </si>
  <si>
    <t>36.1</t>
  </si>
  <si>
    <t>Phát hiện và định lượng gen BCR-ABL mbcr p190 e1a2 trong dịch tủy xương hoặc mẫu máu ngoại vi bằng kỹ thuật Real time PCR trên hệ thống máy tự động. Kèm phụ kiện để thực hiện đủ 1 lần chạy mẫu</t>
  </si>
  <si>
    <t>Tube chạy PCR có thể tích 0,1ml, tube trong, vô trùng, nắp rời</t>
  </si>
  <si>
    <t>37.1</t>
  </si>
  <si>
    <t>Tube dụng cụ bổ trợ chạy phản ứng PCR, có thể tích 0,1ml. Tube trong, có nắp rời và vô trùng, sử dụng cho hệ thống máy chạy phản ứng PCR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</si>
</sst>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9"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theme="1"/>
      <name val="Calibri"/>
      <family val="2"/>
      <scheme val="minor"/>
    </font>
    <font>
      <b/>
      <i/>
      <sz val="13"/>
      <color theme="1"/>
      <name val="Times New Roman"/>
      <family val="1"/>
    </font>
    <font>
      <b/>
      <sz val="16"/>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28">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6" fillId="0" borderId="1" xfId="0" applyFont="1" applyBorder="1" applyAlignment="1">
      <alignment vertical="top" wrapText="1"/>
    </xf>
    <xf numFmtId="0" fontId="5" fillId="0" borderId="1" xfId="0" quotePrefix="1" applyFont="1" applyBorder="1" applyAlignment="1">
      <alignment horizontal="center" vertical="center" wrapText="1"/>
    </xf>
    <xf numFmtId="3" fontId="4" fillId="0" borderId="1" xfId="1" applyNumberFormat="1" applyFont="1" applyFill="1" applyBorder="1" applyAlignment="1">
      <alignment horizontal="center" vertical="center" wrapText="1"/>
    </xf>
    <xf numFmtId="0" fontId="3" fillId="0" borderId="0" xfId="2" applyFont="1" applyAlignment="1">
      <alignment horizontal="center" vertical="center"/>
    </xf>
    <xf numFmtId="0" fontId="4" fillId="0" borderId="1" xfId="0" applyFont="1" applyBorder="1" applyAlignment="1">
      <alignment horizontal="center" vertical="center" wrapText="1"/>
    </xf>
    <xf numFmtId="0" fontId="7" fillId="0" borderId="3" xfId="0" quotePrefix="1" applyFont="1" applyBorder="1" applyAlignment="1">
      <alignment vertical="top" wrapText="1"/>
    </xf>
    <xf numFmtId="0" fontId="7" fillId="0" borderId="4" xfId="0" quotePrefix="1" applyFont="1" applyBorder="1" applyAlignment="1">
      <alignment vertical="top" wrapText="1"/>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4" fillId="0" borderId="2" xfId="0" quotePrefix="1" applyFont="1" applyBorder="1" applyAlignment="1">
      <alignment vertical="top"/>
    </xf>
    <xf numFmtId="0" fontId="4" fillId="0" borderId="3" xfId="0" quotePrefix="1" applyFont="1" applyBorder="1" applyAlignment="1">
      <alignment vertical="top"/>
    </xf>
    <xf numFmtId="0" fontId="4" fillId="0" borderId="4" xfId="0" quotePrefix="1" applyFont="1" applyBorder="1" applyAlignment="1">
      <alignment vertical="top"/>
    </xf>
    <xf numFmtId="0" fontId="4" fillId="0" borderId="1" xfId="0" quotePrefix="1" applyFont="1" applyBorder="1" applyAlignment="1">
      <alignment vertical="top" wrapText="1"/>
    </xf>
    <xf numFmtId="0" fontId="0" fillId="0" borderId="0" xfId="0" applyAlignment="1"/>
    <xf numFmtId="0" fontId="4" fillId="0" borderId="1" xfId="0" applyFont="1" applyBorder="1" applyAlignment="1">
      <alignment horizontal="center" vertical="center"/>
    </xf>
    <xf numFmtId="0" fontId="7" fillId="0" borderId="3" xfId="0" quotePrefix="1" applyFont="1" applyBorder="1" applyAlignment="1">
      <alignment vertical="top"/>
    </xf>
    <xf numFmtId="0" fontId="8" fillId="0" borderId="2" xfId="0" quotePrefix="1" applyFont="1" applyBorder="1" applyAlignment="1">
      <alignment vertical="top"/>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110"/>
  <sheetViews>
    <sheetView tabSelected="1" zoomScale="85" zoomScaleNormal="85" workbookViewId="0">
      <pane ySplit="3" topLeftCell="A4" activePane="bottomLeft" state="frozen"/>
      <selection pane="bottomLeft" activeCell="C10" sqref="C10"/>
    </sheetView>
  </sheetViews>
  <sheetFormatPr defaultRowHeight="15.6" x14ac:dyDescent="0.3"/>
  <cols>
    <col min="2" max="2" width="11.3984375" style="24" customWidth="1"/>
    <col min="3" max="3" width="13.09765625" style="24" customWidth="1"/>
    <col min="4" max="4" width="12" style="24"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14" t="s">
        <v>4</v>
      </c>
      <c r="B1" s="14"/>
      <c r="C1" s="14"/>
      <c r="D1" s="14"/>
      <c r="E1" s="14"/>
      <c r="F1" s="14"/>
      <c r="G1" s="14"/>
      <c r="H1" s="14"/>
      <c r="I1" s="14"/>
    </row>
    <row r="2" spans="1:10" ht="30" x14ac:dyDescent="0.3">
      <c r="A2" s="2" t="s">
        <v>5</v>
      </c>
    </row>
    <row r="4" spans="1:10" x14ac:dyDescent="0.3">
      <c r="A4" s="15" t="s">
        <v>21</v>
      </c>
      <c r="B4" s="25" t="s">
        <v>0</v>
      </c>
      <c r="C4" s="25" t="s">
        <v>17</v>
      </c>
      <c r="D4" s="25" t="s">
        <v>18</v>
      </c>
      <c r="E4" s="15" t="s">
        <v>1</v>
      </c>
      <c r="F4" s="15" t="s">
        <v>19</v>
      </c>
      <c r="G4" s="15" t="s">
        <v>7</v>
      </c>
      <c r="H4" s="13" t="s">
        <v>8</v>
      </c>
      <c r="I4" s="13" t="s">
        <v>2</v>
      </c>
      <c r="J4" s="13" t="s">
        <v>3</v>
      </c>
    </row>
    <row r="5" spans="1:10" x14ac:dyDescent="0.3">
      <c r="A5" s="15"/>
      <c r="B5" s="25"/>
      <c r="C5" s="25"/>
      <c r="D5" s="25"/>
      <c r="E5" s="15"/>
      <c r="F5" s="15"/>
      <c r="G5" s="15"/>
      <c r="H5" s="13"/>
      <c r="I5" s="13"/>
      <c r="J5" s="13"/>
    </row>
    <row r="6" spans="1:10" ht="16.8" x14ac:dyDescent="0.3">
      <c r="A6" s="3" t="s">
        <v>22</v>
      </c>
      <c r="B6" s="3" t="s">
        <v>9</v>
      </c>
      <c r="C6" s="3" t="s">
        <v>10</v>
      </c>
      <c r="D6" s="3" t="s">
        <v>11</v>
      </c>
      <c r="E6" s="12" t="s">
        <v>12</v>
      </c>
      <c r="F6" s="12" t="s">
        <v>13</v>
      </c>
      <c r="G6" s="3" t="s">
        <v>14</v>
      </c>
      <c r="H6" s="3" t="s">
        <v>15</v>
      </c>
      <c r="I6" s="3" t="s">
        <v>16</v>
      </c>
      <c r="J6" s="3" t="s">
        <v>20</v>
      </c>
    </row>
    <row r="7" spans="1:10" ht="20.399999999999999" x14ac:dyDescent="0.3">
      <c r="A7" s="6" t="s">
        <v>23</v>
      </c>
      <c r="B7" s="27" t="s">
        <v>31</v>
      </c>
      <c r="C7" s="26"/>
      <c r="D7" s="26"/>
      <c r="E7" s="16"/>
      <c r="F7" s="17"/>
      <c r="G7" s="11"/>
      <c r="H7" s="11"/>
      <c r="I7" s="11"/>
      <c r="J7" s="10">
        <v>36115360440</v>
      </c>
    </row>
    <row r="8" spans="1:10" ht="16.8" x14ac:dyDescent="0.3">
      <c r="A8" s="6" t="s">
        <v>23</v>
      </c>
      <c r="B8" s="7"/>
      <c r="C8" s="20" t="s">
        <v>32</v>
      </c>
      <c r="D8" s="21"/>
      <c r="E8" s="18"/>
      <c r="F8" s="19"/>
      <c r="G8" s="5"/>
      <c r="H8" s="9"/>
      <c r="I8" s="9"/>
      <c r="J8" s="9"/>
    </row>
    <row r="9" spans="1:10" ht="16.8" x14ac:dyDescent="0.3">
      <c r="A9" s="6" t="s">
        <v>23</v>
      </c>
      <c r="B9" s="7"/>
      <c r="C9" s="8">
        <v>1</v>
      </c>
      <c r="D9" s="20" t="s">
        <v>33</v>
      </c>
      <c r="E9" s="18"/>
      <c r="F9" s="19"/>
      <c r="G9" s="5"/>
      <c r="H9" s="9"/>
      <c r="I9" s="9"/>
      <c r="J9" s="10">
        <v>2480180000</v>
      </c>
    </row>
    <row r="10" spans="1:10" ht="134.4" x14ac:dyDescent="0.3">
      <c r="A10" s="6"/>
      <c r="B10" s="7"/>
      <c r="C10" s="8" t="str">
        <f>D10</f>
        <v>1.1</v>
      </c>
      <c r="D10" s="8" t="s">
        <v>34</v>
      </c>
      <c r="E10" s="4" t="s">
        <v>35</v>
      </c>
      <c r="F10" s="4" t="s">
        <v>36</v>
      </c>
      <c r="G10" s="5" t="s">
        <v>6</v>
      </c>
      <c r="H10" s="9">
        <v>220</v>
      </c>
      <c r="I10" s="9">
        <v>3540000</v>
      </c>
      <c r="J10" s="9">
        <v>778800000</v>
      </c>
    </row>
    <row r="11" spans="1:10" ht="134.4" x14ac:dyDescent="0.3">
      <c r="A11" s="6"/>
      <c r="B11" s="7"/>
      <c r="C11" s="8" t="str">
        <f t="shared" ref="C11:C14" si="0">D11</f>
        <v>1.2</v>
      </c>
      <c r="D11" s="8" t="s">
        <v>37</v>
      </c>
      <c r="E11" s="4" t="s">
        <v>38</v>
      </c>
      <c r="F11" s="4" t="s">
        <v>39</v>
      </c>
      <c r="G11" s="5" t="s">
        <v>6</v>
      </c>
      <c r="H11" s="9">
        <v>240</v>
      </c>
      <c r="I11" s="9">
        <v>1922000</v>
      </c>
      <c r="J11" s="9">
        <v>461280000</v>
      </c>
    </row>
    <row r="12" spans="1:10" ht="134.4" x14ac:dyDescent="0.3">
      <c r="A12" s="6"/>
      <c r="B12" s="7"/>
      <c r="C12" s="8" t="str">
        <f t="shared" si="0"/>
        <v>1.3</v>
      </c>
      <c r="D12" s="8" t="s">
        <v>40</v>
      </c>
      <c r="E12" s="4" t="s">
        <v>41</v>
      </c>
      <c r="F12" s="4" t="s">
        <v>42</v>
      </c>
      <c r="G12" s="5" t="s">
        <v>6</v>
      </c>
      <c r="H12" s="9">
        <v>270</v>
      </c>
      <c r="I12" s="9">
        <v>2450000</v>
      </c>
      <c r="J12" s="9">
        <v>661500000</v>
      </c>
    </row>
    <row r="13" spans="1:10" ht="134.4" x14ac:dyDescent="0.3">
      <c r="A13" s="6"/>
      <c r="B13" s="7"/>
      <c r="C13" s="8" t="str">
        <f t="shared" si="0"/>
        <v>1.4</v>
      </c>
      <c r="D13" s="8" t="s">
        <v>43</v>
      </c>
      <c r="E13" s="4" t="s">
        <v>44</v>
      </c>
      <c r="F13" s="4" t="s">
        <v>45</v>
      </c>
      <c r="G13" s="5" t="s">
        <v>6</v>
      </c>
      <c r="H13" s="9">
        <v>40</v>
      </c>
      <c r="I13" s="9">
        <v>2900000</v>
      </c>
      <c r="J13" s="9">
        <v>116000000</v>
      </c>
    </row>
    <row r="14" spans="1:10" ht="134.4" x14ac:dyDescent="0.3">
      <c r="A14" s="6"/>
      <c r="B14" s="7"/>
      <c r="C14" s="8" t="str">
        <f t="shared" si="0"/>
        <v>1.5</v>
      </c>
      <c r="D14" s="8" t="s">
        <v>46</v>
      </c>
      <c r="E14" s="4" t="s">
        <v>47</v>
      </c>
      <c r="F14" s="4" t="s">
        <v>48</v>
      </c>
      <c r="G14" s="5" t="s">
        <v>6</v>
      </c>
      <c r="H14" s="9">
        <v>180</v>
      </c>
      <c r="I14" s="9">
        <v>2570000</v>
      </c>
      <c r="J14" s="9">
        <v>462600000</v>
      </c>
    </row>
    <row r="15" spans="1:10" ht="16.8" x14ac:dyDescent="0.3">
      <c r="A15" s="6"/>
      <c r="B15" s="7"/>
      <c r="C15" s="8">
        <v>2</v>
      </c>
      <c r="D15" s="20" t="s">
        <v>49</v>
      </c>
      <c r="E15" s="18"/>
      <c r="F15" s="19"/>
      <c r="G15" s="5"/>
      <c r="H15" s="9"/>
      <c r="I15" s="9"/>
      <c r="J15" s="10">
        <v>452000000</v>
      </c>
    </row>
    <row r="16" spans="1:10" ht="134.4" x14ac:dyDescent="0.3">
      <c r="A16" s="6"/>
      <c r="B16" s="7"/>
      <c r="C16" s="8" t="str">
        <f t="shared" ref="C16:C18" si="1">D16</f>
        <v>2.1</v>
      </c>
      <c r="D16" s="8" t="s">
        <v>50</v>
      </c>
      <c r="E16" s="4" t="s">
        <v>51</v>
      </c>
      <c r="F16" s="4" t="s">
        <v>52</v>
      </c>
      <c r="G16" s="5" t="s">
        <v>6</v>
      </c>
      <c r="H16" s="9">
        <v>80</v>
      </c>
      <c r="I16" s="9">
        <v>2650000</v>
      </c>
      <c r="J16" s="9">
        <v>212000000</v>
      </c>
    </row>
    <row r="17" spans="1:10" ht="134.4" x14ac:dyDescent="0.3">
      <c r="A17" s="6"/>
      <c r="B17" s="7"/>
      <c r="C17" s="8" t="str">
        <f t="shared" si="1"/>
        <v>2.2</v>
      </c>
      <c r="D17" s="8" t="s">
        <v>53</v>
      </c>
      <c r="E17" s="4" t="s">
        <v>54</v>
      </c>
      <c r="F17" s="4" t="s">
        <v>55</v>
      </c>
      <c r="G17" s="5" t="s">
        <v>6</v>
      </c>
      <c r="H17" s="9">
        <v>50</v>
      </c>
      <c r="I17" s="9">
        <v>2700000</v>
      </c>
      <c r="J17" s="9">
        <v>135000000</v>
      </c>
    </row>
    <row r="18" spans="1:10" ht="168" x14ac:dyDescent="0.3">
      <c r="A18" s="6"/>
      <c r="B18" s="7"/>
      <c r="C18" s="8" t="str">
        <f t="shared" si="1"/>
        <v>2.3</v>
      </c>
      <c r="D18" s="8" t="s">
        <v>56</v>
      </c>
      <c r="E18" s="4" t="s">
        <v>57</v>
      </c>
      <c r="F18" s="4" t="s">
        <v>58</v>
      </c>
      <c r="G18" s="5" t="s">
        <v>6</v>
      </c>
      <c r="H18" s="9">
        <v>30</v>
      </c>
      <c r="I18" s="9">
        <v>3500000</v>
      </c>
      <c r="J18" s="9">
        <v>105000000</v>
      </c>
    </row>
    <row r="19" spans="1:10" ht="16.8" x14ac:dyDescent="0.3">
      <c r="A19" s="6"/>
      <c r="B19" s="7"/>
      <c r="C19" s="8">
        <v>3</v>
      </c>
      <c r="D19" s="20" t="s">
        <v>59</v>
      </c>
      <c r="E19" s="18"/>
      <c r="F19" s="19"/>
      <c r="G19" s="5"/>
      <c r="H19" s="9"/>
      <c r="I19" s="9"/>
      <c r="J19" s="10">
        <v>991200000</v>
      </c>
    </row>
    <row r="20" spans="1:10" ht="151.19999999999999" x14ac:dyDescent="0.3">
      <c r="A20" s="6"/>
      <c r="B20" s="7"/>
      <c r="C20" s="8" t="str">
        <f>D20</f>
        <v>3.1</v>
      </c>
      <c r="D20" s="8" t="s">
        <v>60</v>
      </c>
      <c r="E20" s="4" t="s">
        <v>61</v>
      </c>
      <c r="F20" s="4" t="s">
        <v>62</v>
      </c>
      <c r="G20" s="5" t="s">
        <v>6</v>
      </c>
      <c r="H20" s="9">
        <v>280</v>
      </c>
      <c r="I20" s="9">
        <v>3540000</v>
      </c>
      <c r="J20" s="9">
        <v>991200000</v>
      </c>
    </row>
    <row r="21" spans="1:10" ht="16.8" x14ac:dyDescent="0.3">
      <c r="A21" s="6"/>
      <c r="B21" s="7"/>
      <c r="C21" s="8">
        <v>4</v>
      </c>
      <c r="D21" s="20" t="s">
        <v>63</v>
      </c>
      <c r="E21" s="18"/>
      <c r="F21" s="19"/>
      <c r="G21" s="5"/>
      <c r="H21" s="9"/>
      <c r="I21" s="9"/>
      <c r="J21" s="10">
        <v>4893410000</v>
      </c>
    </row>
    <row r="22" spans="1:10" ht="134.4" x14ac:dyDescent="0.3">
      <c r="A22" s="6"/>
      <c r="B22" s="7"/>
      <c r="C22" s="8" t="str">
        <f t="shared" ref="C22:C29" si="2">D22</f>
        <v>4.1</v>
      </c>
      <c r="D22" s="8" t="s">
        <v>64</v>
      </c>
      <c r="E22" s="4" t="s">
        <v>65</v>
      </c>
      <c r="F22" s="4" t="s">
        <v>66</v>
      </c>
      <c r="G22" s="5" t="s">
        <v>6</v>
      </c>
      <c r="H22" s="9">
        <v>180</v>
      </c>
      <c r="I22" s="9">
        <v>2950000</v>
      </c>
      <c r="J22" s="9">
        <v>531000000</v>
      </c>
    </row>
    <row r="23" spans="1:10" ht="134.4" x14ac:dyDescent="0.3">
      <c r="A23" s="6"/>
      <c r="B23" s="7"/>
      <c r="C23" s="8" t="str">
        <f t="shared" si="2"/>
        <v>4.2</v>
      </c>
      <c r="D23" s="8" t="s">
        <v>67</v>
      </c>
      <c r="E23" s="4" t="s">
        <v>68</v>
      </c>
      <c r="F23" s="4" t="s">
        <v>69</v>
      </c>
      <c r="G23" s="5" t="s">
        <v>6</v>
      </c>
      <c r="H23" s="9">
        <v>260</v>
      </c>
      <c r="I23" s="9">
        <v>2853000</v>
      </c>
      <c r="J23" s="9">
        <v>741780000</v>
      </c>
    </row>
    <row r="24" spans="1:10" ht="134.4" x14ac:dyDescent="0.3">
      <c r="A24" s="6"/>
      <c r="B24" s="7"/>
      <c r="C24" s="8" t="str">
        <f t="shared" si="2"/>
        <v>4.3</v>
      </c>
      <c r="D24" s="8" t="s">
        <v>70</v>
      </c>
      <c r="E24" s="4" t="s">
        <v>71</v>
      </c>
      <c r="F24" s="4" t="s">
        <v>72</v>
      </c>
      <c r="G24" s="5" t="s">
        <v>6</v>
      </c>
      <c r="H24" s="9">
        <v>180</v>
      </c>
      <c r="I24" s="9">
        <v>2900000</v>
      </c>
      <c r="J24" s="9">
        <v>522000000</v>
      </c>
    </row>
    <row r="25" spans="1:10" ht="134.4" x14ac:dyDescent="0.3">
      <c r="A25" s="6"/>
      <c r="B25" s="7"/>
      <c r="C25" s="8" t="str">
        <f t="shared" si="2"/>
        <v>4.4</v>
      </c>
      <c r="D25" s="8" t="s">
        <v>73</v>
      </c>
      <c r="E25" s="4" t="s">
        <v>74</v>
      </c>
      <c r="F25" s="4" t="s">
        <v>75</v>
      </c>
      <c r="G25" s="5" t="s">
        <v>6</v>
      </c>
      <c r="H25" s="9">
        <v>180</v>
      </c>
      <c r="I25" s="9">
        <v>2853000</v>
      </c>
      <c r="J25" s="9">
        <v>513540000</v>
      </c>
    </row>
    <row r="26" spans="1:10" ht="134.4" x14ac:dyDescent="0.3">
      <c r="A26" s="6"/>
      <c r="B26" s="7"/>
      <c r="C26" s="8" t="str">
        <f t="shared" si="2"/>
        <v>4.5</v>
      </c>
      <c r="D26" s="8" t="s">
        <v>76</v>
      </c>
      <c r="E26" s="4" t="s">
        <v>77</v>
      </c>
      <c r="F26" s="4" t="s">
        <v>78</v>
      </c>
      <c r="G26" s="5" t="s">
        <v>6</v>
      </c>
      <c r="H26" s="9">
        <v>180</v>
      </c>
      <c r="I26" s="9">
        <v>2853000</v>
      </c>
      <c r="J26" s="9">
        <v>513540000</v>
      </c>
    </row>
    <row r="27" spans="1:10" ht="134.4" x14ac:dyDescent="0.3">
      <c r="A27" s="6"/>
      <c r="B27" s="7"/>
      <c r="C27" s="8" t="str">
        <f t="shared" si="2"/>
        <v>4.6</v>
      </c>
      <c r="D27" s="8" t="s">
        <v>79</v>
      </c>
      <c r="E27" s="4" t="s">
        <v>80</v>
      </c>
      <c r="F27" s="4" t="s">
        <v>81</v>
      </c>
      <c r="G27" s="5" t="s">
        <v>6</v>
      </c>
      <c r="H27" s="9">
        <v>350</v>
      </c>
      <c r="I27" s="9">
        <v>2853000</v>
      </c>
      <c r="J27" s="9">
        <v>998550000</v>
      </c>
    </row>
    <row r="28" spans="1:10" ht="134.4" x14ac:dyDescent="0.3">
      <c r="A28" s="6"/>
      <c r="B28" s="7"/>
      <c r="C28" s="8" t="str">
        <f t="shared" si="2"/>
        <v>4.7</v>
      </c>
      <c r="D28" s="8" t="s">
        <v>82</v>
      </c>
      <c r="E28" s="4" t="s">
        <v>83</v>
      </c>
      <c r="F28" s="4" t="s">
        <v>84</v>
      </c>
      <c r="G28" s="5" t="s">
        <v>6</v>
      </c>
      <c r="H28" s="9">
        <v>190</v>
      </c>
      <c r="I28" s="9">
        <v>2900000</v>
      </c>
      <c r="J28" s="9">
        <v>551000000</v>
      </c>
    </row>
    <row r="29" spans="1:10" ht="134.4" x14ac:dyDescent="0.3">
      <c r="A29" s="6"/>
      <c r="B29" s="7"/>
      <c r="C29" s="8" t="str">
        <f t="shared" si="2"/>
        <v>4.8</v>
      </c>
      <c r="D29" s="8" t="s">
        <v>85</v>
      </c>
      <c r="E29" s="4" t="s">
        <v>86</v>
      </c>
      <c r="F29" s="4" t="s">
        <v>87</v>
      </c>
      <c r="G29" s="5" t="s">
        <v>6</v>
      </c>
      <c r="H29" s="9">
        <v>180</v>
      </c>
      <c r="I29" s="9">
        <v>2900000</v>
      </c>
      <c r="J29" s="9">
        <v>522000000</v>
      </c>
    </row>
    <row r="30" spans="1:10" ht="16.8" x14ac:dyDescent="0.3">
      <c r="A30" s="6"/>
      <c r="B30" s="7"/>
      <c r="C30" s="8">
        <v>5</v>
      </c>
      <c r="D30" s="20" t="s">
        <v>88</v>
      </c>
      <c r="E30" s="18"/>
      <c r="F30" s="19"/>
      <c r="G30" s="5"/>
      <c r="H30" s="9"/>
      <c r="I30" s="9"/>
      <c r="J30" s="10">
        <v>29000000</v>
      </c>
    </row>
    <row r="31" spans="1:10" ht="168" x14ac:dyDescent="0.3">
      <c r="A31" s="6"/>
      <c r="B31" s="7"/>
      <c r="C31" s="8" t="str">
        <f>D31</f>
        <v>5.1</v>
      </c>
      <c r="D31" s="8" t="s">
        <v>89</v>
      </c>
      <c r="E31" s="4" t="s">
        <v>90</v>
      </c>
      <c r="F31" s="4" t="s">
        <v>91</v>
      </c>
      <c r="G31" s="5" t="s">
        <v>6</v>
      </c>
      <c r="H31" s="9">
        <v>10</v>
      </c>
      <c r="I31" s="9">
        <v>2900000</v>
      </c>
      <c r="J31" s="9">
        <v>29000000</v>
      </c>
    </row>
    <row r="32" spans="1:10" ht="16.8" x14ac:dyDescent="0.3">
      <c r="A32" s="6"/>
      <c r="B32" s="7"/>
      <c r="C32" s="8">
        <v>6</v>
      </c>
      <c r="D32" s="20" t="s">
        <v>92</v>
      </c>
      <c r="E32" s="18"/>
      <c r="F32" s="19"/>
      <c r="G32" s="5"/>
      <c r="H32" s="9"/>
      <c r="I32" s="9"/>
      <c r="J32" s="10">
        <v>869050000</v>
      </c>
    </row>
    <row r="33" spans="1:10" ht="151.19999999999999" x14ac:dyDescent="0.3">
      <c r="A33" s="6"/>
      <c r="B33" s="7"/>
      <c r="C33" s="8" t="str">
        <f t="shared" ref="C33:C37" si="3">D33</f>
        <v>6.1</v>
      </c>
      <c r="D33" s="8" t="s">
        <v>93</v>
      </c>
      <c r="E33" s="4" t="s">
        <v>94</v>
      </c>
      <c r="F33" s="4" t="s">
        <v>95</v>
      </c>
      <c r="G33" s="5" t="s">
        <v>6</v>
      </c>
      <c r="H33" s="9">
        <v>25</v>
      </c>
      <c r="I33" s="9">
        <v>2760000</v>
      </c>
      <c r="J33" s="9">
        <v>69000000</v>
      </c>
    </row>
    <row r="34" spans="1:10" ht="168" x14ac:dyDescent="0.3">
      <c r="A34" s="6"/>
      <c r="B34" s="7"/>
      <c r="C34" s="8" t="str">
        <f t="shared" si="3"/>
        <v>6.2</v>
      </c>
      <c r="D34" s="8" t="s">
        <v>96</v>
      </c>
      <c r="E34" s="4" t="s">
        <v>97</v>
      </c>
      <c r="F34" s="4" t="s">
        <v>98</v>
      </c>
      <c r="G34" s="5" t="s">
        <v>6</v>
      </c>
      <c r="H34" s="9">
        <v>20</v>
      </c>
      <c r="I34" s="9">
        <v>2450000</v>
      </c>
      <c r="J34" s="9">
        <v>49000000</v>
      </c>
    </row>
    <row r="35" spans="1:10" ht="134.4" x14ac:dyDescent="0.3">
      <c r="A35" s="6"/>
      <c r="B35" s="7"/>
      <c r="C35" s="8" t="str">
        <f t="shared" si="3"/>
        <v>6.3</v>
      </c>
      <c r="D35" s="8" t="s">
        <v>99</v>
      </c>
      <c r="E35" s="4" t="s">
        <v>100</v>
      </c>
      <c r="F35" s="4" t="s">
        <v>101</v>
      </c>
      <c r="G35" s="5" t="s">
        <v>6</v>
      </c>
      <c r="H35" s="9">
        <v>125</v>
      </c>
      <c r="I35" s="9">
        <v>1922000</v>
      </c>
      <c r="J35" s="9">
        <v>240250000</v>
      </c>
    </row>
    <row r="36" spans="1:10" ht="134.4" x14ac:dyDescent="0.3">
      <c r="A36" s="6"/>
      <c r="B36" s="7"/>
      <c r="C36" s="8" t="str">
        <f t="shared" si="3"/>
        <v>6.4</v>
      </c>
      <c r="D36" s="8" t="s">
        <v>102</v>
      </c>
      <c r="E36" s="4" t="s">
        <v>103</v>
      </c>
      <c r="F36" s="4" t="s">
        <v>104</v>
      </c>
      <c r="G36" s="5" t="s">
        <v>6</v>
      </c>
      <c r="H36" s="9">
        <v>100</v>
      </c>
      <c r="I36" s="9">
        <v>2900000</v>
      </c>
      <c r="J36" s="9">
        <v>290000000</v>
      </c>
    </row>
    <row r="37" spans="1:10" ht="134.4" x14ac:dyDescent="0.3">
      <c r="A37" s="6"/>
      <c r="B37" s="7"/>
      <c r="C37" s="8" t="str">
        <f t="shared" si="3"/>
        <v>6.5</v>
      </c>
      <c r="D37" s="8" t="s">
        <v>105</v>
      </c>
      <c r="E37" s="4" t="s">
        <v>106</v>
      </c>
      <c r="F37" s="4" t="s">
        <v>107</v>
      </c>
      <c r="G37" s="5" t="s">
        <v>6</v>
      </c>
      <c r="H37" s="9">
        <v>80</v>
      </c>
      <c r="I37" s="9">
        <v>2760000</v>
      </c>
      <c r="J37" s="9">
        <v>220800000</v>
      </c>
    </row>
    <row r="38" spans="1:10" ht="16.8" x14ac:dyDescent="0.3">
      <c r="A38" s="6"/>
      <c r="B38" s="7"/>
      <c r="C38" s="8">
        <v>7</v>
      </c>
      <c r="D38" s="20" t="s">
        <v>108</v>
      </c>
      <c r="E38" s="18"/>
      <c r="F38" s="19"/>
      <c r="G38" s="5"/>
      <c r="H38" s="9"/>
      <c r="I38" s="9"/>
      <c r="J38" s="10">
        <v>2390726000</v>
      </c>
    </row>
    <row r="39" spans="1:10" ht="134.4" x14ac:dyDescent="0.3">
      <c r="A39" s="6"/>
      <c r="B39" s="7"/>
      <c r="C39" s="8" t="str">
        <f t="shared" ref="C39:C42" si="4">D39</f>
        <v>7.1</v>
      </c>
      <c r="D39" s="8" t="s">
        <v>109</v>
      </c>
      <c r="E39" s="4" t="s">
        <v>110</v>
      </c>
      <c r="F39" s="4" t="s">
        <v>111</v>
      </c>
      <c r="G39" s="5" t="s">
        <v>6</v>
      </c>
      <c r="H39" s="9">
        <v>300</v>
      </c>
      <c r="I39" s="9">
        <v>2037320</v>
      </c>
      <c r="J39" s="9">
        <v>611196000</v>
      </c>
    </row>
    <row r="40" spans="1:10" ht="151.19999999999999" x14ac:dyDescent="0.3">
      <c r="A40" s="6"/>
      <c r="B40" s="7"/>
      <c r="C40" s="8" t="str">
        <f t="shared" si="4"/>
        <v>7.2</v>
      </c>
      <c r="D40" s="8" t="s">
        <v>112</v>
      </c>
      <c r="E40" s="4" t="s">
        <v>113</v>
      </c>
      <c r="F40" s="4" t="s">
        <v>114</v>
      </c>
      <c r="G40" s="5" t="s">
        <v>6</v>
      </c>
      <c r="H40" s="9">
        <v>10</v>
      </c>
      <c r="I40" s="9">
        <v>2650000</v>
      </c>
      <c r="J40" s="9">
        <v>26500000</v>
      </c>
    </row>
    <row r="41" spans="1:10" ht="134.4" x14ac:dyDescent="0.3">
      <c r="A41" s="6"/>
      <c r="B41" s="7"/>
      <c r="C41" s="8" t="str">
        <f t="shared" si="4"/>
        <v>7.3</v>
      </c>
      <c r="D41" s="8" t="s">
        <v>115</v>
      </c>
      <c r="E41" s="4" t="s">
        <v>116</v>
      </c>
      <c r="F41" s="4" t="s">
        <v>117</v>
      </c>
      <c r="G41" s="5" t="s">
        <v>6</v>
      </c>
      <c r="H41" s="9">
        <v>440</v>
      </c>
      <c r="I41" s="9">
        <v>2862000</v>
      </c>
      <c r="J41" s="9">
        <v>1259280000</v>
      </c>
    </row>
    <row r="42" spans="1:10" ht="100.8" x14ac:dyDescent="0.3">
      <c r="A42" s="6"/>
      <c r="B42" s="7"/>
      <c r="C42" s="8" t="str">
        <f t="shared" si="4"/>
        <v>7.4</v>
      </c>
      <c r="D42" s="8" t="s">
        <v>118</v>
      </c>
      <c r="E42" s="4" t="s">
        <v>119</v>
      </c>
      <c r="F42" s="4" t="s">
        <v>120</v>
      </c>
      <c r="G42" s="5" t="s">
        <v>6</v>
      </c>
      <c r="H42" s="9">
        <v>1250</v>
      </c>
      <c r="I42" s="9">
        <v>395000</v>
      </c>
      <c r="J42" s="9">
        <v>493750000</v>
      </c>
    </row>
    <row r="43" spans="1:10" ht="16.8" x14ac:dyDescent="0.3">
      <c r="A43" s="6"/>
      <c r="B43" s="7"/>
      <c r="C43" s="8">
        <v>8</v>
      </c>
      <c r="D43" s="20" t="s">
        <v>121</v>
      </c>
      <c r="E43" s="18"/>
      <c r="F43" s="19"/>
      <c r="G43" s="5"/>
      <c r="H43" s="9"/>
      <c r="I43" s="9"/>
      <c r="J43" s="10">
        <v>568560000</v>
      </c>
    </row>
    <row r="44" spans="1:10" ht="134.4" x14ac:dyDescent="0.3">
      <c r="A44" s="6"/>
      <c r="B44" s="7"/>
      <c r="C44" s="8" t="str">
        <f>D44</f>
        <v>8.1</v>
      </c>
      <c r="D44" s="8" t="s">
        <v>122</v>
      </c>
      <c r="E44" s="4" t="s">
        <v>123</v>
      </c>
      <c r="F44" s="4" t="s">
        <v>124</v>
      </c>
      <c r="G44" s="5" t="s">
        <v>6</v>
      </c>
      <c r="H44" s="9">
        <v>200</v>
      </c>
      <c r="I44" s="9">
        <v>2842800</v>
      </c>
      <c r="J44" s="9">
        <v>568560000</v>
      </c>
    </row>
    <row r="45" spans="1:10" ht="16.8" x14ac:dyDescent="0.3">
      <c r="A45" s="6"/>
      <c r="B45" s="7"/>
      <c r="C45" s="8">
        <v>9</v>
      </c>
      <c r="D45" s="20" t="s">
        <v>125</v>
      </c>
      <c r="E45" s="18"/>
      <c r="F45" s="19"/>
      <c r="G45" s="5"/>
      <c r="H45" s="9"/>
      <c r="I45" s="9"/>
      <c r="J45" s="10">
        <v>932000000</v>
      </c>
    </row>
    <row r="46" spans="1:10" ht="134.4" x14ac:dyDescent="0.3">
      <c r="A46" s="6"/>
      <c r="B46" s="7"/>
      <c r="C46" s="8" t="str">
        <f t="shared" ref="C46:C48" si="5">D46</f>
        <v>9.1</v>
      </c>
      <c r="D46" s="8" t="s">
        <v>126</v>
      </c>
      <c r="E46" s="4" t="s">
        <v>127</v>
      </c>
      <c r="F46" s="4" t="s">
        <v>128</v>
      </c>
      <c r="G46" s="5" t="s">
        <v>6</v>
      </c>
      <c r="H46" s="9">
        <v>100</v>
      </c>
      <c r="I46" s="9">
        <v>3520000</v>
      </c>
      <c r="J46" s="9">
        <v>352000000</v>
      </c>
    </row>
    <row r="47" spans="1:10" ht="134.4" x14ac:dyDescent="0.3">
      <c r="A47" s="6"/>
      <c r="B47" s="7"/>
      <c r="C47" s="8" t="str">
        <f t="shared" si="5"/>
        <v>9.2</v>
      </c>
      <c r="D47" s="8" t="s">
        <v>129</v>
      </c>
      <c r="E47" s="4" t="s">
        <v>130</v>
      </c>
      <c r="F47" s="4" t="s">
        <v>131</v>
      </c>
      <c r="G47" s="5" t="s">
        <v>6</v>
      </c>
      <c r="H47" s="9">
        <v>100</v>
      </c>
      <c r="I47" s="9">
        <v>2900000</v>
      </c>
      <c r="J47" s="9">
        <v>290000000</v>
      </c>
    </row>
    <row r="48" spans="1:10" ht="134.4" x14ac:dyDescent="0.3">
      <c r="A48" s="6"/>
      <c r="B48" s="7"/>
      <c r="C48" s="8" t="str">
        <f t="shared" si="5"/>
        <v>9.3</v>
      </c>
      <c r="D48" s="8" t="s">
        <v>132</v>
      </c>
      <c r="E48" s="4" t="s">
        <v>133</v>
      </c>
      <c r="F48" s="4" t="s">
        <v>134</v>
      </c>
      <c r="G48" s="5" t="s">
        <v>6</v>
      </c>
      <c r="H48" s="9">
        <v>100</v>
      </c>
      <c r="I48" s="9">
        <v>2900000</v>
      </c>
      <c r="J48" s="9">
        <v>290000000</v>
      </c>
    </row>
    <row r="49" spans="1:10" ht="16.8" x14ac:dyDescent="0.3">
      <c r="A49" s="6"/>
      <c r="B49" s="7"/>
      <c r="C49" s="8">
        <v>10</v>
      </c>
      <c r="D49" s="20" t="s">
        <v>135</v>
      </c>
      <c r="E49" s="18"/>
      <c r="F49" s="19"/>
      <c r="G49" s="5"/>
      <c r="H49" s="9"/>
      <c r="I49" s="9"/>
      <c r="J49" s="10">
        <v>145000000</v>
      </c>
    </row>
    <row r="50" spans="1:10" ht="151.19999999999999" x14ac:dyDescent="0.3">
      <c r="A50" s="6"/>
      <c r="B50" s="7"/>
      <c r="C50" s="8" t="str">
        <f t="shared" ref="C50:C51" si="6">D50</f>
        <v>10.1</v>
      </c>
      <c r="D50" s="8" t="s">
        <v>136</v>
      </c>
      <c r="E50" s="4" t="s">
        <v>137</v>
      </c>
      <c r="F50" s="4" t="s">
        <v>138</v>
      </c>
      <c r="G50" s="5" t="s">
        <v>6</v>
      </c>
      <c r="H50" s="9">
        <v>25</v>
      </c>
      <c r="I50" s="9">
        <v>2900000</v>
      </c>
      <c r="J50" s="9">
        <v>72500000</v>
      </c>
    </row>
    <row r="51" spans="1:10" ht="151.19999999999999" x14ac:dyDescent="0.3">
      <c r="A51" s="6"/>
      <c r="B51" s="7"/>
      <c r="C51" s="8" t="str">
        <f t="shared" si="6"/>
        <v>10.2</v>
      </c>
      <c r="D51" s="8" t="s">
        <v>139</v>
      </c>
      <c r="E51" s="4" t="s">
        <v>140</v>
      </c>
      <c r="F51" s="4" t="s">
        <v>141</v>
      </c>
      <c r="G51" s="5" t="s">
        <v>6</v>
      </c>
      <c r="H51" s="9">
        <v>25</v>
      </c>
      <c r="I51" s="9">
        <v>2900000</v>
      </c>
      <c r="J51" s="9">
        <v>72500000</v>
      </c>
    </row>
    <row r="52" spans="1:10" ht="16.8" x14ac:dyDescent="0.3">
      <c r="A52" s="6"/>
      <c r="B52" s="7"/>
      <c r="C52" s="8">
        <v>11</v>
      </c>
      <c r="D52" s="20" t="s">
        <v>142</v>
      </c>
      <c r="E52" s="21"/>
      <c r="F52" s="22"/>
      <c r="G52" s="5"/>
      <c r="H52" s="9"/>
      <c r="I52" s="9"/>
      <c r="J52" s="10">
        <v>395949000</v>
      </c>
    </row>
    <row r="53" spans="1:10" ht="84" x14ac:dyDescent="0.3">
      <c r="A53" s="6"/>
      <c r="B53" s="7"/>
      <c r="C53" s="8" t="str">
        <f t="shared" ref="C53:C56" si="7">D53</f>
        <v>11.1</v>
      </c>
      <c r="D53" s="8" t="s">
        <v>143</v>
      </c>
      <c r="E53" s="4" t="s">
        <v>144</v>
      </c>
      <c r="F53" s="4" t="s">
        <v>145</v>
      </c>
      <c r="G53" s="5" t="s">
        <v>29</v>
      </c>
      <c r="H53" s="9">
        <v>43202</v>
      </c>
      <c r="I53" s="9">
        <v>6450</v>
      </c>
      <c r="J53" s="9">
        <v>278652900</v>
      </c>
    </row>
    <row r="54" spans="1:10" ht="100.8" x14ac:dyDescent="0.3">
      <c r="A54" s="6"/>
      <c r="B54" s="7"/>
      <c r="C54" s="8" t="str">
        <f t="shared" si="7"/>
        <v>11.2</v>
      </c>
      <c r="D54" s="8" t="s">
        <v>146</v>
      </c>
      <c r="E54" s="4" t="s">
        <v>147</v>
      </c>
      <c r="F54" s="4" t="s">
        <v>148</v>
      </c>
      <c r="G54" s="5" t="s">
        <v>26</v>
      </c>
      <c r="H54" s="9">
        <v>924</v>
      </c>
      <c r="I54" s="9">
        <v>8400</v>
      </c>
      <c r="J54" s="9">
        <v>7761600</v>
      </c>
    </row>
    <row r="55" spans="1:10" ht="117.6" x14ac:dyDescent="0.3">
      <c r="A55" s="6"/>
      <c r="B55" s="7"/>
      <c r="C55" s="8" t="str">
        <f t="shared" si="7"/>
        <v>11.3</v>
      </c>
      <c r="D55" s="8" t="s">
        <v>149</v>
      </c>
      <c r="E55" s="4" t="s">
        <v>150</v>
      </c>
      <c r="F55" s="4" t="s">
        <v>151</v>
      </c>
      <c r="G55" s="5" t="s">
        <v>152</v>
      </c>
      <c r="H55" s="9">
        <v>21</v>
      </c>
      <c r="I55" s="9">
        <v>2560000</v>
      </c>
      <c r="J55" s="9">
        <v>53760000</v>
      </c>
    </row>
    <row r="56" spans="1:10" ht="168" x14ac:dyDescent="0.3">
      <c r="A56" s="6"/>
      <c r="B56" s="7"/>
      <c r="C56" s="8" t="str">
        <f t="shared" si="7"/>
        <v>11.4</v>
      </c>
      <c r="D56" s="8" t="s">
        <v>153</v>
      </c>
      <c r="E56" s="4" t="s">
        <v>154</v>
      </c>
      <c r="F56" s="4" t="s">
        <v>155</v>
      </c>
      <c r="G56" s="5" t="s">
        <v>30</v>
      </c>
      <c r="H56" s="9">
        <v>5700</v>
      </c>
      <c r="I56" s="9">
        <v>9785</v>
      </c>
      <c r="J56" s="9">
        <v>55774500</v>
      </c>
    </row>
    <row r="57" spans="1:10" ht="16.8" x14ac:dyDescent="0.3">
      <c r="A57" s="6"/>
      <c r="B57" s="7"/>
      <c r="C57" s="20" t="s">
        <v>156</v>
      </c>
      <c r="D57" s="21"/>
      <c r="E57" s="18"/>
      <c r="F57" s="19"/>
      <c r="G57" s="5"/>
      <c r="H57" s="9"/>
      <c r="I57" s="9"/>
      <c r="J57" s="9"/>
    </row>
    <row r="58" spans="1:10" ht="16.8" x14ac:dyDescent="0.3">
      <c r="A58" s="6"/>
      <c r="B58" s="7"/>
      <c r="C58" s="8">
        <v>12</v>
      </c>
      <c r="D58" s="20" t="s">
        <v>157</v>
      </c>
      <c r="E58" s="21"/>
      <c r="F58" s="22"/>
      <c r="G58" s="5"/>
      <c r="H58" s="9"/>
      <c r="I58" s="9"/>
      <c r="J58" s="10">
        <v>103680000</v>
      </c>
    </row>
    <row r="59" spans="1:10" ht="134.4" x14ac:dyDescent="0.3">
      <c r="A59" s="6"/>
      <c r="B59" s="7"/>
      <c r="C59" s="8" t="str">
        <f>D59</f>
        <v>12.1</v>
      </c>
      <c r="D59" s="8" t="s">
        <v>158</v>
      </c>
      <c r="E59" s="4" t="s">
        <v>157</v>
      </c>
      <c r="F59" s="4" t="s">
        <v>159</v>
      </c>
      <c r="G59" s="5" t="s">
        <v>6</v>
      </c>
      <c r="H59" s="9">
        <v>1152</v>
      </c>
      <c r="I59" s="9">
        <v>90000</v>
      </c>
      <c r="J59" s="9">
        <v>103680000</v>
      </c>
    </row>
    <row r="60" spans="1:10" ht="16.8" x14ac:dyDescent="0.3">
      <c r="A60" s="6"/>
      <c r="B60" s="7"/>
      <c r="C60" s="8">
        <v>13</v>
      </c>
      <c r="D60" s="20" t="s">
        <v>160</v>
      </c>
      <c r="E60" s="18"/>
      <c r="F60" s="19"/>
      <c r="G60" s="5"/>
      <c r="H60" s="9"/>
      <c r="I60" s="9"/>
      <c r="J60" s="10">
        <v>17955000</v>
      </c>
    </row>
    <row r="61" spans="1:10" ht="50.4" x14ac:dyDescent="0.3">
      <c r="A61" s="6"/>
      <c r="B61" s="7"/>
      <c r="C61" s="8" t="str">
        <f>D61</f>
        <v>13.1</v>
      </c>
      <c r="D61" s="8" t="s">
        <v>161</v>
      </c>
      <c r="E61" s="4" t="s">
        <v>160</v>
      </c>
      <c r="F61" s="4" t="s">
        <v>162</v>
      </c>
      <c r="G61" s="5" t="s">
        <v>25</v>
      </c>
      <c r="H61" s="9">
        <v>120</v>
      </c>
      <c r="I61" s="9">
        <v>149625</v>
      </c>
      <c r="J61" s="9">
        <v>17955000</v>
      </c>
    </row>
    <row r="62" spans="1:10" ht="16.8" x14ac:dyDescent="0.3">
      <c r="A62" s="6"/>
      <c r="B62" s="7"/>
      <c r="C62" s="8">
        <v>14</v>
      </c>
      <c r="D62" s="20" t="s">
        <v>163</v>
      </c>
      <c r="E62" s="21"/>
      <c r="F62" s="22"/>
      <c r="G62" s="5"/>
      <c r="H62" s="9"/>
      <c r="I62" s="9"/>
      <c r="J62" s="10">
        <v>94598700</v>
      </c>
    </row>
    <row r="63" spans="1:10" ht="67.2" x14ac:dyDescent="0.3">
      <c r="A63" s="6"/>
      <c r="B63" s="7"/>
      <c r="C63" s="8" t="str">
        <f>D63</f>
        <v>14.1</v>
      </c>
      <c r="D63" s="8" t="s">
        <v>164</v>
      </c>
      <c r="E63" s="4" t="s">
        <v>163</v>
      </c>
      <c r="F63" s="4" t="s">
        <v>165</v>
      </c>
      <c r="G63" s="5" t="s">
        <v>6</v>
      </c>
      <c r="H63" s="9">
        <v>100</v>
      </c>
      <c r="I63" s="9">
        <v>945987</v>
      </c>
      <c r="J63" s="9">
        <v>94598700</v>
      </c>
    </row>
    <row r="64" spans="1:10" ht="16.8" x14ac:dyDescent="0.3">
      <c r="A64" s="6"/>
      <c r="B64" s="7"/>
      <c r="C64" s="8">
        <v>15</v>
      </c>
      <c r="D64" s="20" t="s">
        <v>166</v>
      </c>
      <c r="E64" s="21"/>
      <c r="F64" s="22"/>
      <c r="G64" s="5"/>
      <c r="H64" s="9"/>
      <c r="I64" s="9"/>
      <c r="J64" s="10">
        <v>94598700</v>
      </c>
    </row>
    <row r="65" spans="1:10" ht="67.2" x14ac:dyDescent="0.3">
      <c r="A65" s="6"/>
      <c r="B65" s="7"/>
      <c r="C65" s="8" t="str">
        <f>D65</f>
        <v>15.1</v>
      </c>
      <c r="D65" s="8" t="s">
        <v>167</v>
      </c>
      <c r="E65" s="4" t="s">
        <v>166</v>
      </c>
      <c r="F65" s="4" t="s">
        <v>168</v>
      </c>
      <c r="G65" s="5" t="s">
        <v>6</v>
      </c>
      <c r="H65" s="9">
        <v>100</v>
      </c>
      <c r="I65" s="9">
        <v>945987</v>
      </c>
      <c r="J65" s="9">
        <v>94598700</v>
      </c>
    </row>
    <row r="66" spans="1:10" ht="16.8" x14ac:dyDescent="0.3">
      <c r="A66" s="6"/>
      <c r="B66" s="7"/>
      <c r="C66" s="8">
        <v>16</v>
      </c>
      <c r="D66" s="20" t="s">
        <v>169</v>
      </c>
      <c r="E66" s="18"/>
      <c r="F66" s="19"/>
      <c r="G66" s="5"/>
      <c r="H66" s="9"/>
      <c r="I66" s="9"/>
      <c r="J66" s="10">
        <v>43980800</v>
      </c>
    </row>
    <row r="67" spans="1:10" ht="50.4" x14ac:dyDescent="0.3">
      <c r="A67" s="6"/>
      <c r="B67" s="7"/>
      <c r="C67" s="8" t="str">
        <f>D67</f>
        <v>16.1</v>
      </c>
      <c r="D67" s="8" t="s">
        <v>170</v>
      </c>
      <c r="E67" s="4" t="s">
        <v>171</v>
      </c>
      <c r="F67" s="4" t="s">
        <v>172</v>
      </c>
      <c r="G67" s="5" t="s">
        <v>6</v>
      </c>
      <c r="H67" s="9">
        <v>3200</v>
      </c>
      <c r="I67" s="9">
        <v>13744</v>
      </c>
      <c r="J67" s="9">
        <v>43980800</v>
      </c>
    </row>
    <row r="68" spans="1:10" ht="16.8" x14ac:dyDescent="0.3">
      <c r="A68" s="6"/>
      <c r="B68" s="7"/>
      <c r="C68" s="8">
        <v>17</v>
      </c>
      <c r="D68" s="20" t="s">
        <v>173</v>
      </c>
      <c r="E68" s="18"/>
      <c r="F68" s="19"/>
      <c r="G68" s="5"/>
      <c r="H68" s="9"/>
      <c r="I68" s="9"/>
      <c r="J68" s="10">
        <v>55000000</v>
      </c>
    </row>
    <row r="69" spans="1:10" ht="50.4" x14ac:dyDescent="0.3">
      <c r="A69" s="6"/>
      <c r="B69" s="7"/>
      <c r="C69" s="8" t="str">
        <f>D69</f>
        <v>17.1</v>
      </c>
      <c r="D69" s="8" t="s">
        <v>174</v>
      </c>
      <c r="E69" s="4" t="s">
        <v>175</v>
      </c>
      <c r="F69" s="4" t="s">
        <v>176</v>
      </c>
      <c r="G69" s="5" t="s">
        <v>27</v>
      </c>
      <c r="H69" s="9">
        <v>4</v>
      </c>
      <c r="I69" s="9">
        <v>13750000</v>
      </c>
      <c r="J69" s="9">
        <v>55000000</v>
      </c>
    </row>
    <row r="70" spans="1:10" ht="16.8" x14ac:dyDescent="0.3">
      <c r="A70" s="6"/>
      <c r="B70" s="7"/>
      <c r="C70" s="8">
        <v>18</v>
      </c>
      <c r="D70" s="20" t="s">
        <v>177</v>
      </c>
      <c r="E70" s="21"/>
      <c r="F70" s="22"/>
      <c r="G70" s="5"/>
      <c r="H70" s="9"/>
      <c r="I70" s="9"/>
      <c r="J70" s="10">
        <v>13892000</v>
      </c>
    </row>
    <row r="71" spans="1:10" ht="67.2" x14ac:dyDescent="0.3">
      <c r="A71" s="6"/>
      <c r="B71" s="7"/>
      <c r="C71" s="8" t="str">
        <f>D71</f>
        <v>18.1</v>
      </c>
      <c r="D71" s="8" t="s">
        <v>178</v>
      </c>
      <c r="E71" s="4" t="s">
        <v>177</v>
      </c>
      <c r="F71" s="4" t="s">
        <v>179</v>
      </c>
      <c r="G71" s="5" t="s">
        <v>28</v>
      </c>
      <c r="H71" s="9">
        <v>2</v>
      </c>
      <c r="I71" s="9">
        <v>6946000</v>
      </c>
      <c r="J71" s="9">
        <v>13892000</v>
      </c>
    </row>
    <row r="72" spans="1:10" ht="16.8" x14ac:dyDescent="0.3">
      <c r="A72" s="6"/>
      <c r="B72" s="7"/>
      <c r="C72" s="8">
        <v>19</v>
      </c>
      <c r="D72" s="20" t="s">
        <v>180</v>
      </c>
      <c r="E72" s="21"/>
      <c r="F72" s="22"/>
      <c r="G72" s="5"/>
      <c r="H72" s="9"/>
      <c r="I72" s="9"/>
      <c r="J72" s="10">
        <v>1741320000</v>
      </c>
    </row>
    <row r="73" spans="1:10" ht="134.4" x14ac:dyDescent="0.3">
      <c r="A73" s="6"/>
      <c r="B73" s="7"/>
      <c r="C73" s="8" t="str">
        <f>D73</f>
        <v>19.1</v>
      </c>
      <c r="D73" s="8" t="s">
        <v>181</v>
      </c>
      <c r="E73" s="4" t="s">
        <v>182</v>
      </c>
      <c r="F73" s="4" t="s">
        <v>183</v>
      </c>
      <c r="G73" s="5" t="s">
        <v>6</v>
      </c>
      <c r="H73" s="9">
        <v>1200</v>
      </c>
      <c r="I73" s="9">
        <v>1451100</v>
      </c>
      <c r="J73" s="9">
        <v>1741320000</v>
      </c>
    </row>
    <row r="74" spans="1:10" ht="16.8" x14ac:dyDescent="0.3">
      <c r="A74" s="6"/>
      <c r="B74" s="7"/>
      <c r="C74" s="8">
        <v>20</v>
      </c>
      <c r="D74" s="20" t="s">
        <v>184</v>
      </c>
      <c r="E74" s="21"/>
      <c r="F74" s="22"/>
      <c r="G74" s="5"/>
      <c r="H74" s="9"/>
      <c r="I74" s="9"/>
      <c r="J74" s="10">
        <v>2321760000</v>
      </c>
    </row>
    <row r="75" spans="1:10" ht="134.4" x14ac:dyDescent="0.3">
      <c r="A75" s="6"/>
      <c r="B75" s="7"/>
      <c r="C75" s="8" t="str">
        <f>D75</f>
        <v>20.1</v>
      </c>
      <c r="D75" s="8" t="s">
        <v>185</v>
      </c>
      <c r="E75" s="4" t="s">
        <v>186</v>
      </c>
      <c r="F75" s="4" t="s">
        <v>187</v>
      </c>
      <c r="G75" s="5" t="s">
        <v>6</v>
      </c>
      <c r="H75" s="9">
        <v>1600</v>
      </c>
      <c r="I75" s="9">
        <v>1451100</v>
      </c>
      <c r="J75" s="9">
        <v>2321760000</v>
      </c>
    </row>
    <row r="76" spans="1:10" ht="16.8" x14ac:dyDescent="0.3">
      <c r="A76" s="6"/>
      <c r="B76" s="7"/>
      <c r="C76" s="8">
        <v>21</v>
      </c>
      <c r="D76" s="20" t="s">
        <v>188</v>
      </c>
      <c r="E76" s="21"/>
      <c r="F76" s="22"/>
      <c r="G76" s="5"/>
      <c r="H76" s="9"/>
      <c r="I76" s="9"/>
      <c r="J76" s="10">
        <v>2321760000</v>
      </c>
    </row>
    <row r="77" spans="1:10" ht="117.6" x14ac:dyDescent="0.3">
      <c r="A77" s="6"/>
      <c r="B77" s="7"/>
      <c r="C77" s="8" t="str">
        <f>D77</f>
        <v>21.1</v>
      </c>
      <c r="D77" s="8" t="s">
        <v>189</v>
      </c>
      <c r="E77" s="4" t="s">
        <v>190</v>
      </c>
      <c r="F77" s="4" t="s">
        <v>191</v>
      </c>
      <c r="G77" s="5" t="s">
        <v>6</v>
      </c>
      <c r="H77" s="9">
        <v>1600</v>
      </c>
      <c r="I77" s="9">
        <v>1451100</v>
      </c>
      <c r="J77" s="9">
        <v>2321760000</v>
      </c>
    </row>
    <row r="78" spans="1:10" ht="16.8" x14ac:dyDescent="0.3">
      <c r="A78" s="6"/>
      <c r="B78" s="7"/>
      <c r="C78" s="8">
        <v>22</v>
      </c>
      <c r="D78" s="20" t="s">
        <v>192</v>
      </c>
      <c r="E78" s="21"/>
      <c r="F78" s="22"/>
      <c r="G78" s="5"/>
      <c r="H78" s="9"/>
      <c r="I78" s="9"/>
      <c r="J78" s="10">
        <v>580440000</v>
      </c>
    </row>
    <row r="79" spans="1:10" ht="117.6" x14ac:dyDescent="0.3">
      <c r="A79" s="6"/>
      <c r="B79" s="7"/>
      <c r="C79" s="8" t="str">
        <f>D79</f>
        <v>22.1</v>
      </c>
      <c r="D79" s="8" t="s">
        <v>193</v>
      </c>
      <c r="E79" s="4" t="s">
        <v>194</v>
      </c>
      <c r="F79" s="4" t="s">
        <v>195</v>
      </c>
      <c r="G79" s="5" t="s">
        <v>6</v>
      </c>
      <c r="H79" s="9">
        <v>400</v>
      </c>
      <c r="I79" s="9">
        <v>1451100</v>
      </c>
      <c r="J79" s="9">
        <v>580440000</v>
      </c>
    </row>
    <row r="80" spans="1:10" ht="16.8" x14ac:dyDescent="0.3">
      <c r="A80" s="6"/>
      <c r="B80" s="7"/>
      <c r="C80" s="8">
        <v>23</v>
      </c>
      <c r="D80" s="20" t="s">
        <v>196</v>
      </c>
      <c r="E80" s="21"/>
      <c r="F80" s="22"/>
      <c r="G80" s="5"/>
      <c r="H80" s="9"/>
      <c r="I80" s="9"/>
      <c r="J80" s="10">
        <v>580440000</v>
      </c>
    </row>
    <row r="81" spans="1:10" ht="151.19999999999999" x14ac:dyDescent="0.3">
      <c r="A81" s="6"/>
      <c r="B81" s="7"/>
      <c r="C81" s="8" t="str">
        <f>D81</f>
        <v>23.1</v>
      </c>
      <c r="D81" s="8" t="s">
        <v>197</v>
      </c>
      <c r="E81" s="4" t="s">
        <v>198</v>
      </c>
      <c r="F81" s="4" t="s">
        <v>199</v>
      </c>
      <c r="G81" s="5" t="s">
        <v>6</v>
      </c>
      <c r="H81" s="9">
        <v>400</v>
      </c>
      <c r="I81" s="9">
        <v>1451100</v>
      </c>
      <c r="J81" s="9">
        <v>580440000</v>
      </c>
    </row>
    <row r="82" spans="1:10" ht="16.8" x14ac:dyDescent="0.3">
      <c r="A82" s="6"/>
      <c r="B82" s="7"/>
      <c r="C82" s="8">
        <v>24</v>
      </c>
      <c r="D82" s="20" t="s">
        <v>200</v>
      </c>
      <c r="E82" s="21"/>
      <c r="F82" s="22"/>
      <c r="G82" s="5"/>
      <c r="H82" s="9"/>
      <c r="I82" s="9"/>
      <c r="J82" s="10">
        <v>1741320000</v>
      </c>
    </row>
    <row r="83" spans="1:10" ht="151.19999999999999" x14ac:dyDescent="0.3">
      <c r="A83" s="6"/>
      <c r="B83" s="7"/>
      <c r="C83" s="8" t="str">
        <f>D83</f>
        <v>24.1</v>
      </c>
      <c r="D83" s="8" t="s">
        <v>201</v>
      </c>
      <c r="E83" s="4" t="s">
        <v>202</v>
      </c>
      <c r="F83" s="4" t="s">
        <v>203</v>
      </c>
      <c r="G83" s="5" t="s">
        <v>6</v>
      </c>
      <c r="H83" s="9">
        <v>1200</v>
      </c>
      <c r="I83" s="9">
        <v>1451100</v>
      </c>
      <c r="J83" s="9">
        <v>1741320000</v>
      </c>
    </row>
    <row r="84" spans="1:10" ht="16.8" x14ac:dyDescent="0.3">
      <c r="A84" s="6"/>
      <c r="B84" s="7"/>
      <c r="C84" s="8">
        <v>25</v>
      </c>
      <c r="D84" s="20" t="s">
        <v>204</v>
      </c>
      <c r="E84" s="21"/>
      <c r="F84" s="22"/>
      <c r="G84" s="5"/>
      <c r="H84" s="9"/>
      <c r="I84" s="9"/>
      <c r="J84" s="10">
        <v>1847790000</v>
      </c>
    </row>
    <row r="85" spans="1:10" ht="84" x14ac:dyDescent="0.3">
      <c r="A85" s="6"/>
      <c r="B85" s="7"/>
      <c r="C85" s="8" t="str">
        <f>D85</f>
        <v>25.1</v>
      </c>
      <c r="D85" s="8" t="s">
        <v>205</v>
      </c>
      <c r="E85" s="4" t="s">
        <v>206</v>
      </c>
      <c r="F85" s="4" t="s">
        <v>207</v>
      </c>
      <c r="G85" s="5" t="s">
        <v>6</v>
      </c>
      <c r="H85" s="9">
        <v>350</v>
      </c>
      <c r="I85" s="9">
        <v>5279400</v>
      </c>
      <c r="J85" s="9">
        <v>1847790000</v>
      </c>
    </row>
    <row r="86" spans="1:10" ht="16.8" x14ac:dyDescent="0.3">
      <c r="A86" s="6"/>
      <c r="B86" s="7"/>
      <c r="C86" s="8">
        <v>26</v>
      </c>
      <c r="D86" s="20" t="s">
        <v>208</v>
      </c>
      <c r="E86" s="21"/>
      <c r="F86" s="22"/>
      <c r="G86" s="5"/>
      <c r="H86" s="9"/>
      <c r="I86" s="9"/>
      <c r="J86" s="10">
        <v>1457050000</v>
      </c>
    </row>
    <row r="87" spans="1:10" ht="84" x14ac:dyDescent="0.3">
      <c r="A87" s="6"/>
      <c r="B87" s="7"/>
      <c r="C87" s="8" t="str">
        <f>D87</f>
        <v>26.1</v>
      </c>
      <c r="D87" s="8" t="s">
        <v>209</v>
      </c>
      <c r="E87" s="4" t="s">
        <v>210</v>
      </c>
      <c r="F87" s="4" t="s">
        <v>211</v>
      </c>
      <c r="G87" s="5" t="s">
        <v>6</v>
      </c>
      <c r="H87" s="9">
        <v>350</v>
      </c>
      <c r="I87" s="9">
        <v>4163000</v>
      </c>
      <c r="J87" s="9">
        <v>1457050000</v>
      </c>
    </row>
    <row r="88" spans="1:10" ht="16.8" x14ac:dyDescent="0.3">
      <c r="A88" s="6"/>
      <c r="B88" s="7"/>
      <c r="C88" s="8">
        <v>27</v>
      </c>
      <c r="D88" s="20" t="s">
        <v>212</v>
      </c>
      <c r="E88" s="18"/>
      <c r="F88" s="19"/>
      <c r="G88" s="5"/>
      <c r="H88" s="9"/>
      <c r="I88" s="9"/>
      <c r="J88" s="10">
        <v>1988500000</v>
      </c>
    </row>
    <row r="89" spans="1:10" ht="67.2" x14ac:dyDescent="0.3">
      <c r="A89" s="6"/>
      <c r="B89" s="7"/>
      <c r="C89" s="8" t="str">
        <f>D89</f>
        <v>27.1</v>
      </c>
      <c r="D89" s="8" t="s">
        <v>213</v>
      </c>
      <c r="E89" s="4" t="s">
        <v>214</v>
      </c>
      <c r="F89" s="4" t="s">
        <v>215</v>
      </c>
      <c r="G89" s="5" t="s">
        <v>6</v>
      </c>
      <c r="H89" s="9">
        <v>1000</v>
      </c>
      <c r="I89" s="9">
        <v>1988500</v>
      </c>
      <c r="J89" s="9">
        <v>1988500000</v>
      </c>
    </row>
    <row r="90" spans="1:10" ht="16.8" x14ac:dyDescent="0.3">
      <c r="A90" s="6"/>
      <c r="B90" s="7"/>
      <c r="C90" s="8">
        <v>28</v>
      </c>
      <c r="D90" s="20" t="s">
        <v>216</v>
      </c>
      <c r="E90" s="18"/>
      <c r="F90" s="19"/>
      <c r="G90" s="5"/>
      <c r="H90" s="9"/>
      <c r="I90" s="9"/>
      <c r="J90" s="10">
        <v>1560300000</v>
      </c>
    </row>
    <row r="91" spans="1:10" ht="67.2" x14ac:dyDescent="0.3">
      <c r="A91" s="6"/>
      <c r="B91" s="7"/>
      <c r="C91" s="8" t="str">
        <f>D91</f>
        <v>28.1</v>
      </c>
      <c r="D91" s="8" t="s">
        <v>217</v>
      </c>
      <c r="E91" s="4" t="s">
        <v>218</v>
      </c>
      <c r="F91" s="4" t="s">
        <v>219</v>
      </c>
      <c r="G91" s="5" t="s">
        <v>6</v>
      </c>
      <c r="H91" s="9">
        <v>1000</v>
      </c>
      <c r="I91" s="9">
        <v>1560300</v>
      </c>
      <c r="J91" s="9">
        <v>1560300000</v>
      </c>
    </row>
    <row r="92" spans="1:10" ht="16.8" x14ac:dyDescent="0.3">
      <c r="A92" s="6"/>
      <c r="B92" s="7"/>
      <c r="C92" s="20" t="s">
        <v>220</v>
      </c>
      <c r="D92" s="21"/>
      <c r="E92" s="18"/>
      <c r="F92" s="19"/>
      <c r="G92" s="5"/>
      <c r="H92" s="9"/>
      <c r="I92" s="9"/>
      <c r="J92" s="9"/>
    </row>
    <row r="93" spans="1:10" ht="16.8" x14ac:dyDescent="0.3">
      <c r="A93" s="6"/>
      <c r="B93" s="7"/>
      <c r="C93" s="8">
        <v>29</v>
      </c>
      <c r="D93" s="20" t="s">
        <v>221</v>
      </c>
      <c r="E93" s="18"/>
      <c r="F93" s="19"/>
      <c r="G93" s="5"/>
      <c r="H93" s="9"/>
      <c r="I93" s="9"/>
      <c r="J93" s="10">
        <v>543701952</v>
      </c>
    </row>
    <row r="94" spans="1:10" ht="151.19999999999999" x14ac:dyDescent="0.3">
      <c r="A94" s="6"/>
      <c r="B94" s="7"/>
      <c r="C94" s="8" t="str">
        <f>D94</f>
        <v>29.1</v>
      </c>
      <c r="D94" s="8" t="s">
        <v>222</v>
      </c>
      <c r="E94" s="4" t="s">
        <v>221</v>
      </c>
      <c r="F94" s="4" t="s">
        <v>223</v>
      </c>
      <c r="G94" s="5" t="s">
        <v>6</v>
      </c>
      <c r="H94" s="9">
        <v>144</v>
      </c>
      <c r="I94" s="9">
        <v>3775708</v>
      </c>
      <c r="J94" s="9">
        <v>543701952</v>
      </c>
    </row>
    <row r="95" spans="1:10" ht="16.8" x14ac:dyDescent="0.3">
      <c r="A95" s="6"/>
      <c r="B95" s="7"/>
      <c r="C95" s="8">
        <v>30</v>
      </c>
      <c r="D95" s="20" t="s">
        <v>224</v>
      </c>
      <c r="E95" s="18"/>
      <c r="F95" s="19"/>
      <c r="G95" s="23"/>
      <c r="H95" s="23"/>
      <c r="I95" s="23"/>
      <c r="J95" s="10">
        <v>113503008</v>
      </c>
    </row>
    <row r="96" spans="1:10" ht="218.4" x14ac:dyDescent="0.3">
      <c r="A96" s="6"/>
      <c r="B96" s="7"/>
      <c r="C96" s="8" t="str">
        <f>D96</f>
        <v>30.1</v>
      </c>
      <c r="D96" s="8" t="s">
        <v>225</v>
      </c>
      <c r="E96" s="4" t="s">
        <v>224</v>
      </c>
      <c r="F96" s="4" t="s">
        <v>226</v>
      </c>
      <c r="G96" s="5" t="s">
        <v>6</v>
      </c>
      <c r="H96" s="9">
        <v>48</v>
      </c>
      <c r="I96" s="9">
        <v>2364646</v>
      </c>
      <c r="J96" s="9">
        <v>113503008</v>
      </c>
    </row>
    <row r="97" spans="1:10" ht="16.8" x14ac:dyDescent="0.3">
      <c r="A97" s="6"/>
      <c r="B97" s="7"/>
      <c r="C97" s="8">
        <v>31</v>
      </c>
      <c r="D97" s="20" t="s">
        <v>227</v>
      </c>
      <c r="E97" s="18"/>
      <c r="F97" s="19"/>
      <c r="G97" s="23"/>
      <c r="H97" s="23"/>
      <c r="I97" s="23"/>
      <c r="J97" s="10">
        <v>1945461168</v>
      </c>
    </row>
    <row r="98" spans="1:10" ht="184.8" x14ac:dyDescent="0.3">
      <c r="A98" s="6"/>
      <c r="B98" s="7"/>
      <c r="C98" s="8" t="str">
        <f>D98</f>
        <v>31.1</v>
      </c>
      <c r="D98" s="8" t="s">
        <v>228</v>
      </c>
      <c r="E98" s="4" t="s">
        <v>227</v>
      </c>
      <c r="F98" s="4" t="s">
        <v>229</v>
      </c>
      <c r="G98" s="5" t="s">
        <v>6</v>
      </c>
      <c r="H98" s="9">
        <v>504</v>
      </c>
      <c r="I98" s="9">
        <v>3860042</v>
      </c>
      <c r="J98" s="9">
        <v>1945461168</v>
      </c>
    </row>
    <row r="99" spans="1:10" ht="16.8" x14ac:dyDescent="0.3">
      <c r="A99" s="6"/>
      <c r="B99" s="7"/>
      <c r="C99" s="8">
        <v>32</v>
      </c>
      <c r="D99" s="20" t="s">
        <v>230</v>
      </c>
      <c r="E99" s="21"/>
      <c r="F99" s="22"/>
      <c r="G99" s="5"/>
      <c r="H99" s="9"/>
      <c r="I99" s="9"/>
      <c r="J99" s="10">
        <v>215096064</v>
      </c>
    </row>
    <row r="100" spans="1:10" ht="184.8" x14ac:dyDescent="0.3">
      <c r="A100" s="6"/>
      <c r="B100" s="7"/>
      <c r="C100" s="8" t="str">
        <f>D100</f>
        <v>32.1</v>
      </c>
      <c r="D100" s="8" t="s">
        <v>231</v>
      </c>
      <c r="E100" s="4" t="s">
        <v>230</v>
      </c>
      <c r="F100" s="4" t="s">
        <v>232</v>
      </c>
      <c r="G100" s="5" t="s">
        <v>6</v>
      </c>
      <c r="H100" s="9">
        <v>192</v>
      </c>
      <c r="I100" s="9">
        <v>1120292</v>
      </c>
      <c r="J100" s="9">
        <v>215096064</v>
      </c>
    </row>
    <row r="101" spans="1:10" ht="16.8" x14ac:dyDescent="0.3">
      <c r="A101" s="6"/>
      <c r="B101" s="7"/>
      <c r="C101" s="8">
        <v>33</v>
      </c>
      <c r="D101" s="20" t="s">
        <v>233</v>
      </c>
      <c r="E101" s="18"/>
      <c r="F101" s="19"/>
      <c r="G101" s="5"/>
      <c r="H101" s="9"/>
      <c r="I101" s="9"/>
      <c r="J101" s="10">
        <v>841438080</v>
      </c>
    </row>
    <row r="102" spans="1:10" ht="151.19999999999999" x14ac:dyDescent="0.3">
      <c r="A102" s="6"/>
      <c r="B102" s="7"/>
      <c r="C102" s="8" t="str">
        <f>D102</f>
        <v>33.1</v>
      </c>
      <c r="D102" s="8" t="s">
        <v>234</v>
      </c>
      <c r="E102" s="4" t="s">
        <v>233</v>
      </c>
      <c r="F102" s="4" t="s">
        <v>235</v>
      </c>
      <c r="G102" s="5" t="s">
        <v>6</v>
      </c>
      <c r="H102" s="9">
        <v>384</v>
      </c>
      <c r="I102" s="9">
        <v>2191245</v>
      </c>
      <c r="J102" s="9">
        <v>841438080</v>
      </c>
    </row>
    <row r="103" spans="1:10" ht="16.8" x14ac:dyDescent="0.3">
      <c r="A103" s="6"/>
      <c r="B103" s="7"/>
      <c r="C103" s="8">
        <v>34</v>
      </c>
      <c r="D103" s="20" t="s">
        <v>236</v>
      </c>
      <c r="E103" s="18"/>
      <c r="F103" s="19"/>
      <c r="G103" s="5"/>
      <c r="H103" s="9"/>
      <c r="I103" s="9"/>
      <c r="J103" s="10">
        <v>111000000</v>
      </c>
    </row>
    <row r="104" spans="1:10" ht="151.19999999999999" x14ac:dyDescent="0.3">
      <c r="A104" s="6"/>
      <c r="B104" s="7"/>
      <c r="C104" s="8" t="str">
        <f>D104</f>
        <v>34.1</v>
      </c>
      <c r="D104" s="8" t="s">
        <v>237</v>
      </c>
      <c r="E104" s="4" t="s">
        <v>236</v>
      </c>
      <c r="F104" s="4" t="s">
        <v>238</v>
      </c>
      <c r="G104" s="5" t="s">
        <v>6</v>
      </c>
      <c r="H104" s="9">
        <v>600</v>
      </c>
      <c r="I104" s="9">
        <v>185000</v>
      </c>
      <c r="J104" s="9">
        <v>111000000</v>
      </c>
    </row>
    <row r="105" spans="1:10" ht="16.8" x14ac:dyDescent="0.3">
      <c r="A105" s="6"/>
      <c r="B105" s="7"/>
      <c r="C105" s="8">
        <v>35</v>
      </c>
      <c r="D105" s="20" t="s">
        <v>239</v>
      </c>
      <c r="E105" s="18"/>
      <c r="F105" s="19"/>
      <c r="G105" s="23"/>
      <c r="H105" s="23"/>
      <c r="I105" s="23"/>
      <c r="J105" s="10">
        <v>1459200000</v>
      </c>
    </row>
    <row r="106" spans="1:10" ht="151.19999999999999" x14ac:dyDescent="0.3">
      <c r="A106" s="6"/>
      <c r="B106" s="7"/>
      <c r="C106" s="8" t="str">
        <f>D106</f>
        <v>35.1</v>
      </c>
      <c r="D106" s="8" t="s">
        <v>240</v>
      </c>
      <c r="E106" s="4" t="s">
        <v>239</v>
      </c>
      <c r="F106" s="4" t="s">
        <v>241</v>
      </c>
      <c r="G106" s="5" t="s">
        <v>6</v>
      </c>
      <c r="H106" s="9">
        <v>384</v>
      </c>
      <c r="I106" s="9">
        <v>3800000</v>
      </c>
      <c r="J106" s="9">
        <v>1459200000</v>
      </c>
    </row>
    <row r="107" spans="1:10" ht="16.8" x14ac:dyDescent="0.3">
      <c r="A107" s="6"/>
      <c r="B107" s="7"/>
      <c r="C107" s="8">
        <v>36</v>
      </c>
      <c r="D107" s="20" t="s">
        <v>242</v>
      </c>
      <c r="E107" s="18"/>
      <c r="F107" s="19"/>
      <c r="G107" s="5"/>
      <c r="H107" s="9"/>
      <c r="I107" s="9"/>
      <c r="J107" s="10">
        <v>136483968</v>
      </c>
    </row>
    <row r="108" spans="1:10" ht="100.8" x14ac:dyDescent="0.3">
      <c r="A108" s="6"/>
      <c r="B108" s="7"/>
      <c r="C108" s="8" t="str">
        <f>D108</f>
        <v>36.1</v>
      </c>
      <c r="D108" s="8" t="s">
        <v>243</v>
      </c>
      <c r="E108" s="4" t="s">
        <v>242</v>
      </c>
      <c r="F108" s="4" t="s">
        <v>244</v>
      </c>
      <c r="G108" s="5" t="s">
        <v>6</v>
      </c>
      <c r="H108" s="9">
        <v>96</v>
      </c>
      <c r="I108" s="9">
        <v>1421708</v>
      </c>
      <c r="J108" s="9">
        <v>136483968</v>
      </c>
    </row>
    <row r="109" spans="1:10" ht="16.8" x14ac:dyDescent="0.3">
      <c r="A109" s="6"/>
      <c r="B109" s="7"/>
      <c r="C109" s="8">
        <v>37</v>
      </c>
      <c r="D109" s="20" t="s">
        <v>245</v>
      </c>
      <c r="E109" s="21"/>
      <c r="F109" s="22"/>
      <c r="G109" s="5"/>
      <c r="H109" s="9"/>
      <c r="I109" s="9"/>
      <c r="J109" s="10">
        <v>38016000</v>
      </c>
    </row>
    <row r="110" spans="1:10" ht="78" customHeight="1" x14ac:dyDescent="0.3">
      <c r="A110" s="6"/>
      <c r="B110" s="7"/>
      <c r="C110" s="8" t="str">
        <f>D110</f>
        <v>37.1</v>
      </c>
      <c r="D110" s="8" t="s">
        <v>246</v>
      </c>
      <c r="E110" s="4" t="s">
        <v>245</v>
      </c>
      <c r="F110" s="4" t="s">
        <v>247</v>
      </c>
      <c r="G110" s="5" t="s">
        <v>24</v>
      </c>
      <c r="H110" s="9">
        <v>4000</v>
      </c>
      <c r="I110" s="9">
        <v>9504</v>
      </c>
      <c r="J110" s="9">
        <v>38016000</v>
      </c>
    </row>
  </sheetData>
  <mergeCells count="11">
    <mergeCell ref="J4:J5"/>
    <mergeCell ref="A1:I1"/>
    <mergeCell ref="A4:A5"/>
    <mergeCell ref="B4:B5"/>
    <mergeCell ref="C4:C5"/>
    <mergeCell ref="D4:D5"/>
    <mergeCell ref="E4:E5"/>
    <mergeCell ref="F4:F5"/>
    <mergeCell ref="G4:G5"/>
    <mergeCell ref="H4:H5"/>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2026-01-14T06:25:10Z</dcterms:modified>
</cp:coreProperties>
</file>